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RHAN\Desktop\NA_W10\"/>
    </mc:Choice>
  </mc:AlternateContent>
  <bookViews>
    <workbookView xWindow="0" yWindow="0" windowWidth="28800" windowHeight="11775" activeTab="1"/>
  </bookViews>
  <sheets>
    <sheet name="derivation" sheetId="1" r:id="rId1"/>
    <sheet name="richardson extrapolation form." sheetId="2" r:id="rId2"/>
  </sheets>
  <definedNames>
    <definedName name="Dx">derivation!$C$8</definedName>
    <definedName name="x">derivation!$C$9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2" s="1"/>
  <c r="D5" i="2"/>
  <c r="E5" i="2" s="1"/>
  <c r="D3" i="2"/>
  <c r="E37" i="1"/>
  <c r="F37" i="1"/>
  <c r="G37" i="1"/>
  <c r="H37" i="1"/>
  <c r="I37" i="1"/>
  <c r="J37" i="1"/>
  <c r="K37" i="1"/>
  <c r="L37" i="1"/>
  <c r="M37" i="1"/>
  <c r="N37" i="1"/>
  <c r="D37" i="1"/>
  <c r="E36" i="1"/>
  <c r="E38" i="1" s="1"/>
  <c r="F36" i="1"/>
  <c r="G36" i="1"/>
  <c r="H36" i="1"/>
  <c r="I36" i="1"/>
  <c r="J36" i="1"/>
  <c r="K36" i="1"/>
  <c r="L36" i="1"/>
  <c r="M36" i="1"/>
  <c r="M38" i="1" s="1"/>
  <c r="N36" i="1"/>
  <c r="N38" i="1" s="1"/>
  <c r="D36" i="1"/>
  <c r="E24" i="1"/>
  <c r="F24" i="1"/>
  <c r="G24" i="1"/>
  <c r="H24" i="1"/>
  <c r="I24" i="1"/>
  <c r="J24" i="1"/>
  <c r="K24" i="1"/>
  <c r="L24" i="1"/>
  <c r="M24" i="1"/>
  <c r="N24" i="1"/>
  <c r="D24" i="1"/>
  <c r="E23" i="1"/>
  <c r="F23" i="1"/>
  <c r="G23" i="1"/>
  <c r="H23" i="1"/>
  <c r="I23" i="1"/>
  <c r="J23" i="1"/>
  <c r="K23" i="1"/>
  <c r="L23" i="1"/>
  <c r="M23" i="1"/>
  <c r="N23" i="1"/>
  <c r="D23" i="1"/>
  <c r="E33" i="1"/>
  <c r="J33" i="1"/>
  <c r="F32" i="1"/>
  <c r="H32" i="1"/>
  <c r="J32" i="1"/>
  <c r="L32" i="1"/>
  <c r="F33" i="1"/>
  <c r="G33" i="1"/>
  <c r="H33" i="1"/>
  <c r="K33" i="1"/>
  <c r="L33" i="1"/>
  <c r="M33" i="1"/>
  <c r="G38" i="1"/>
  <c r="G4" i="1"/>
  <c r="H4" i="1"/>
  <c r="J4" i="1"/>
  <c r="K4" i="1"/>
  <c r="F5" i="1"/>
  <c r="G5" i="1"/>
  <c r="H5" i="1"/>
  <c r="J5" i="1"/>
  <c r="K5" i="1"/>
  <c r="L5" i="1"/>
  <c r="E6" i="1"/>
  <c r="F6" i="1"/>
  <c r="G6" i="1"/>
  <c r="H6" i="1"/>
  <c r="J6" i="1"/>
  <c r="K6" i="1"/>
  <c r="L6" i="1"/>
  <c r="M6" i="1"/>
  <c r="G18" i="1"/>
  <c r="H18" i="1"/>
  <c r="I18" i="1"/>
  <c r="J18" i="1"/>
  <c r="K18" i="1"/>
  <c r="F19" i="1"/>
  <c r="G19" i="1"/>
  <c r="H19" i="1"/>
  <c r="I19" i="1"/>
  <c r="J19" i="1"/>
  <c r="K19" i="1"/>
  <c r="L19" i="1"/>
  <c r="E20" i="1"/>
  <c r="F20" i="1"/>
  <c r="G20" i="1"/>
  <c r="H20" i="1"/>
  <c r="I20" i="1"/>
  <c r="J20" i="1"/>
  <c r="K20" i="1"/>
  <c r="L20" i="1"/>
  <c r="M20" i="1"/>
  <c r="F5" i="2" l="1"/>
  <c r="D6" i="2"/>
  <c r="E6" i="2" s="1"/>
  <c r="F6" i="2" s="1"/>
  <c r="D7" i="2"/>
  <c r="E7" i="2" s="1"/>
  <c r="F7" i="2" s="1"/>
  <c r="C8" i="2"/>
  <c r="F38" i="1"/>
  <c r="F39" i="1"/>
  <c r="L40" i="1"/>
  <c r="L38" i="1"/>
  <c r="L39" i="1"/>
  <c r="K38" i="1"/>
  <c r="K39" i="1"/>
  <c r="D40" i="1"/>
  <c r="D38" i="1"/>
  <c r="D39" i="1"/>
  <c r="K40" i="1"/>
  <c r="M39" i="1"/>
  <c r="H39" i="1"/>
  <c r="H38" i="1"/>
  <c r="H40" i="1"/>
  <c r="I40" i="1"/>
  <c r="I39" i="1"/>
  <c r="I38" i="1"/>
  <c r="J40" i="1"/>
  <c r="J39" i="1"/>
  <c r="J38" i="1"/>
  <c r="E39" i="1"/>
  <c r="G40" i="1"/>
  <c r="G39" i="1"/>
  <c r="N40" i="1"/>
  <c r="F40" i="1"/>
  <c r="N39" i="1"/>
  <c r="M40" i="1"/>
  <c r="E40" i="1"/>
  <c r="M9" i="1"/>
  <c r="M10" i="1" s="1"/>
  <c r="K9" i="1"/>
  <c r="K10" i="1" s="1"/>
  <c r="H9" i="1"/>
  <c r="H10" i="1" s="1"/>
  <c r="F9" i="1"/>
  <c r="F10" i="1" s="1"/>
  <c r="E9" i="1"/>
  <c r="E10" i="1" s="1"/>
  <c r="L9" i="1"/>
  <c r="L10" i="1" s="1"/>
  <c r="L11" i="1" s="1"/>
  <c r="D9" i="1"/>
  <c r="D10" i="1" s="1"/>
  <c r="J9" i="1"/>
  <c r="J10" i="1" s="1"/>
  <c r="G9" i="1"/>
  <c r="G10" i="1" s="1"/>
  <c r="N9" i="1"/>
  <c r="N10" i="1" s="1"/>
  <c r="I9" i="1"/>
  <c r="I10" i="1" s="1"/>
  <c r="G5" i="2" l="1"/>
  <c r="G6" i="2"/>
  <c r="D8" i="2"/>
  <c r="E8" i="2" s="1"/>
  <c r="F8" i="2" s="1"/>
  <c r="G7" i="2" s="1"/>
  <c r="H6" i="2" s="1"/>
  <c r="C9" i="2"/>
  <c r="O38" i="1"/>
  <c r="P38" i="1" s="1"/>
  <c r="L14" i="1"/>
  <c r="O40" i="1"/>
  <c r="P40" i="1" s="1"/>
  <c r="L13" i="1"/>
  <c r="O39" i="1"/>
  <c r="P39" i="1" s="1"/>
  <c r="L25" i="1"/>
  <c r="L26" i="1"/>
  <c r="L28" i="1"/>
  <c r="L27" i="1"/>
  <c r="L12" i="1"/>
  <c r="I13" i="1"/>
  <c r="E13" i="1"/>
  <c r="H13" i="1"/>
  <c r="I12" i="1"/>
  <c r="F13" i="1"/>
  <c r="I11" i="1"/>
  <c r="J13" i="1"/>
  <c r="M12" i="1"/>
  <c r="M14" i="1"/>
  <c r="I5" i="2" l="1"/>
  <c r="H5" i="2"/>
  <c r="D9" i="2"/>
  <c r="E9" i="2" s="1"/>
  <c r="F9" i="2" s="1"/>
  <c r="G8" i="2" s="1"/>
  <c r="H7" i="2" s="1"/>
  <c r="I6" i="2" s="1"/>
  <c r="J5" i="2" s="1"/>
  <c r="C10" i="2"/>
  <c r="F27" i="1"/>
  <c r="F25" i="1"/>
  <c r="F28" i="1"/>
  <c r="F26" i="1"/>
  <c r="E28" i="1"/>
  <c r="E26" i="1"/>
  <c r="E25" i="1"/>
  <c r="E27" i="1"/>
  <c r="E14" i="1"/>
  <c r="N27" i="1"/>
  <c r="N25" i="1"/>
  <c r="N28" i="1"/>
  <c r="N26" i="1"/>
  <c r="K28" i="1"/>
  <c r="K26" i="1"/>
  <c r="K25" i="1"/>
  <c r="K27" i="1"/>
  <c r="G27" i="1"/>
  <c r="G25" i="1"/>
  <c r="G28" i="1"/>
  <c r="G26" i="1"/>
  <c r="I14" i="1"/>
  <c r="D27" i="1"/>
  <c r="D28" i="1"/>
  <c r="D26" i="1"/>
  <c r="G11" i="1"/>
  <c r="M25" i="1"/>
  <c r="M28" i="1"/>
  <c r="M26" i="1"/>
  <c r="M27" i="1"/>
  <c r="F12" i="1"/>
  <c r="G12" i="1"/>
  <c r="I26" i="1"/>
  <c r="I27" i="1"/>
  <c r="I28" i="1"/>
  <c r="I25" i="1"/>
  <c r="E12" i="1"/>
  <c r="J27" i="1"/>
  <c r="J28" i="1"/>
  <c r="J26" i="1"/>
  <c r="J25" i="1"/>
  <c r="J14" i="1"/>
  <c r="H26" i="1"/>
  <c r="H27" i="1"/>
  <c r="H25" i="1"/>
  <c r="H28" i="1"/>
  <c r="K12" i="1"/>
  <c r="J12" i="1"/>
  <c r="J11" i="1"/>
  <c r="F11" i="1"/>
  <c r="M11" i="1"/>
  <c r="D25" i="1"/>
  <c r="N11" i="1"/>
  <c r="K13" i="1"/>
  <c r="F14" i="1"/>
  <c r="K11" i="1"/>
  <c r="D12" i="1"/>
  <c r="D13" i="1"/>
  <c r="D14" i="1"/>
  <c r="D11" i="1"/>
  <c r="N13" i="1"/>
  <c r="H12" i="1"/>
  <c r="H14" i="1"/>
  <c r="H11" i="1"/>
  <c r="N12" i="1"/>
  <c r="M13" i="1"/>
  <c r="N14" i="1"/>
  <c r="G13" i="1"/>
  <c r="K14" i="1"/>
  <c r="E11" i="1"/>
  <c r="G14" i="1"/>
  <c r="C11" i="2" l="1"/>
  <c r="D10" i="2"/>
  <c r="E10" i="2" s="1"/>
  <c r="F10" i="2" s="1"/>
  <c r="G9" i="2" s="1"/>
  <c r="H8" i="2" s="1"/>
  <c r="I7" i="2" s="1"/>
  <c r="J6" i="2" s="1"/>
  <c r="O13" i="1"/>
  <c r="P13" i="1" s="1"/>
  <c r="O28" i="1"/>
  <c r="P28" i="1" s="1"/>
  <c r="O11" i="1"/>
  <c r="P11" i="1" s="1"/>
  <c r="O25" i="1"/>
  <c r="P25" i="1" s="1"/>
  <c r="O27" i="1"/>
  <c r="P27" i="1" s="1"/>
  <c r="O26" i="1"/>
  <c r="P26" i="1" s="1"/>
  <c r="O12" i="1"/>
  <c r="P12" i="1" s="1"/>
  <c r="O14" i="1"/>
  <c r="P14" i="1" s="1"/>
  <c r="C12" i="2" l="1"/>
  <c r="D11" i="2"/>
  <c r="E11" i="2" s="1"/>
  <c r="F11" i="2" s="1"/>
  <c r="G10" i="2" s="1"/>
  <c r="H9" i="2" s="1"/>
  <c r="I8" i="2" s="1"/>
  <c r="J7" i="2" s="1"/>
  <c r="C13" i="2" l="1"/>
  <c r="D12" i="2"/>
  <c r="E12" i="2" s="1"/>
  <c r="F12" i="2" s="1"/>
  <c r="G11" i="2" s="1"/>
  <c r="H10" i="2" s="1"/>
  <c r="I9" i="2" s="1"/>
  <c r="J8" i="2" s="1"/>
  <c r="D13" i="2" l="1"/>
  <c r="E13" i="2" s="1"/>
  <c r="F13" i="2" s="1"/>
  <c r="G12" i="2" s="1"/>
  <c r="H11" i="2" s="1"/>
  <c r="I10" i="2" s="1"/>
  <c r="J9" i="2" s="1"/>
</calcChain>
</file>

<file path=xl/sharedStrings.xml><?xml version="1.0" encoding="utf-8"?>
<sst xmlns="http://schemas.openxmlformats.org/spreadsheetml/2006/main" count="48" uniqueCount="23">
  <si>
    <t>x</t>
  </si>
  <si>
    <t>y=f(x)</t>
  </si>
  <si>
    <t>f'(x)</t>
  </si>
  <si>
    <t>S</t>
  </si>
  <si>
    <t>Derivative</t>
  </si>
  <si>
    <t>Accuracy</t>
  </si>
  <si>
    <t xml:space="preserve"> </t>
  </si>
  <si>
    <t>f''(x)</t>
  </si>
  <si>
    <t>y=f(x)=sin(x)</t>
  </si>
  <si>
    <t>First</t>
  </si>
  <si>
    <t xml:space="preserve">second </t>
  </si>
  <si>
    <t>derivative</t>
  </si>
  <si>
    <t>Third</t>
  </si>
  <si>
    <t>enter x value</t>
  </si>
  <si>
    <t>enter function to D10</t>
  </si>
  <si>
    <t>then copy it to E10-N10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</si>
  <si>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162"/>
        <scheme val="minor"/>
      </rPr>
      <t>x</t>
    </r>
  </si>
  <si>
    <t>f(x)</t>
  </si>
  <si>
    <t>h</t>
  </si>
  <si>
    <t>f(x+h)</t>
  </si>
  <si>
    <t>x+h</t>
  </si>
  <si>
    <t>(f(x+h)-f(x))/h</t>
  </si>
  <si>
    <t>sin(x)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</si>
</sst>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9" formatCode="0.00000000"/>
    <numFmt numFmtId="170" formatCode="0.0000000000"/>
    <numFmt numFmtId="171" formatCode="0.00000000000000000000"/>
  </numFmts>
  <fonts count="1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8"/>
      <color rgb="FF222222"/>
      <name val="Times New Roman"/>
      <family val="1"/>
      <charset val="162"/>
    </font>
    <font>
      <sz val="8"/>
      <color rgb="FF222222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Symbol"/>
      <family val="1"/>
      <charset val="2"/>
    </font>
    <font>
      <sz val="10"/>
      <color rgb="FF222222"/>
      <name val="Times New Roman"/>
      <family val="1"/>
      <charset val="162"/>
    </font>
    <font>
      <b/>
      <sz val="10"/>
      <color rgb="FF222222"/>
      <name val="Times New Roman"/>
      <family val="1"/>
      <charset val="162"/>
    </font>
    <font>
      <b/>
      <sz val="11"/>
      <color theme="1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EAEC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 style="medium">
        <color rgb="FFA2A9B1"/>
      </left>
      <right style="medium">
        <color rgb="FFA2A9B1"/>
      </right>
      <top/>
      <bottom style="medium">
        <color rgb="FFA2A9B1"/>
      </bottom>
      <diagonal/>
    </border>
    <border>
      <left style="medium">
        <color rgb="FFA2A9B1"/>
      </left>
      <right style="medium">
        <color rgb="FFA2A9B1"/>
      </right>
      <top/>
      <bottom/>
      <diagonal/>
    </border>
    <border>
      <left/>
      <right style="medium">
        <color rgb="FFA2A9B1"/>
      </right>
      <top/>
      <bottom style="medium">
        <color rgb="FFA2A9B1"/>
      </bottom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/>
      <diagonal/>
    </border>
    <border>
      <left/>
      <right style="medium">
        <color rgb="FFA2A9B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169" fontId="5" fillId="2" borderId="4" xfId="0" applyNumberFormat="1" applyFont="1" applyFill="1" applyBorder="1" applyAlignment="1">
      <alignment vertical="top"/>
    </xf>
    <xf numFmtId="169" fontId="4" fillId="2" borderId="4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9" fontId="5" fillId="2" borderId="0" xfId="0" applyNumberFormat="1" applyFont="1" applyFill="1" applyBorder="1" applyAlignment="1">
      <alignment vertical="top"/>
    </xf>
    <xf numFmtId="169" fontId="4" fillId="2" borderId="0" xfId="0" applyNumberFormat="1" applyFont="1" applyFill="1" applyBorder="1" applyAlignment="1">
      <alignment horizontal="center" vertical="center"/>
    </xf>
    <xf numFmtId="0" fontId="0" fillId="0" borderId="7" xfId="0" applyBorder="1"/>
    <xf numFmtId="0" fontId="6" fillId="0" borderId="7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0" fillId="4" borderId="11" xfId="0" applyFill="1" applyBorder="1"/>
    <xf numFmtId="0" fontId="0" fillId="4" borderId="7" xfId="0" applyFill="1" applyBorder="1"/>
    <xf numFmtId="169" fontId="0" fillId="0" borderId="7" xfId="0" applyNumberFormat="1" applyBorder="1"/>
    <xf numFmtId="0" fontId="1" fillId="0" borderId="13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8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7" fillId="2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0" borderId="0" xfId="0" applyFont="1"/>
    <xf numFmtId="0" fontId="2" fillId="4" borderId="7" xfId="0" applyFont="1" applyFill="1" applyBorder="1"/>
    <xf numFmtId="0" fontId="2" fillId="0" borderId="10" xfId="0" applyFont="1" applyBorder="1"/>
    <xf numFmtId="0" fontId="7" fillId="2" borderId="9" xfId="0" applyFont="1" applyFill="1" applyBorder="1" applyAlignment="1">
      <alignment horizontal="center" vertical="center"/>
    </xf>
    <xf numFmtId="0" fontId="0" fillId="5" borderId="7" xfId="0" applyFill="1" applyBorder="1"/>
    <xf numFmtId="0" fontId="0" fillId="5" borderId="17" xfId="0" applyFill="1" applyBorder="1"/>
    <xf numFmtId="0" fontId="0" fillId="5" borderId="18" xfId="0" applyFill="1" applyBorder="1"/>
    <xf numFmtId="0" fontId="0" fillId="5" borderId="19" xfId="0" applyFill="1" applyBorder="1"/>
    <xf numFmtId="0" fontId="0" fillId="6" borderId="7" xfId="0" applyFill="1" applyBorder="1"/>
    <xf numFmtId="0" fontId="1" fillId="6" borderId="7" xfId="0" applyFont="1" applyFill="1" applyBorder="1"/>
    <xf numFmtId="0" fontId="8" fillId="6" borderId="7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6" borderId="10" xfId="0" applyFont="1" applyFill="1" applyBorder="1"/>
    <xf numFmtId="0" fontId="0" fillId="0" borderId="14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170" fontId="0" fillId="0" borderId="0" xfId="0" applyNumberFormat="1"/>
    <xf numFmtId="171" fontId="0" fillId="0" borderId="0" xfId="0" applyNumberFormat="1"/>
    <xf numFmtId="171" fontId="0" fillId="0" borderId="7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590551</xdr:colOff>
      <xdr:row>35</xdr:row>
      <xdr:rowOff>190501</xdr:rowOff>
    </xdr:from>
    <xdr:ext cx="657224" cy="187231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Metin kutusu 1"/>
            <xdr:cNvSpPr txBox="1"/>
          </xdr:nvSpPr>
          <xdr:spPr>
            <a:xfrm>
              <a:off x="10658476" y="7029451"/>
              <a:ext cx="657224" cy="187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tr-TR" sz="11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tr-TR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p>
                        <m:d>
                          <m:dPr>
                            <m:ctrlPr>
                              <a:rPr lang="tr-T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tr-TR" sz="1100" b="0" i="1">
                                <a:latin typeface="Cambria Math" panose="02040503050406030204" pitchFamily="18" charset="0"/>
                              </a:rPr>
                              <m:t>3</m:t>
                            </m:r>
                          </m:e>
                        </m:d>
                      </m:sup>
                    </m:sSup>
                    <m:r>
                      <a:rPr lang="tr-TR" sz="1100" b="0" i="1">
                        <a:latin typeface="Cambria Math" panose="02040503050406030204" pitchFamily="18" charset="0"/>
                      </a:rPr>
                      <m:t>/</m:t>
                    </m:r>
                    <m:r>
                      <a:rPr lang="tr-TR" sz="11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tr-TR" sz="11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2" name="Metin kutusu 1"/>
            <xdr:cNvSpPr txBox="1"/>
          </xdr:nvSpPr>
          <xdr:spPr>
            <a:xfrm>
              <a:off x="10658476" y="7029451"/>
              <a:ext cx="657224" cy="187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tr-TR" sz="1100" b="0" i="0">
                  <a:latin typeface="Cambria Math" panose="02040503050406030204" pitchFamily="18" charset="0"/>
                </a:rPr>
                <a:t>𝑓^((3) )/𝑥)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B1" sqref="B1:L6"/>
    </sheetView>
  </sheetViews>
  <sheetFormatPr defaultRowHeight="15" x14ac:dyDescent="0.25"/>
  <cols>
    <col min="1" max="1" width="23.28515625" customWidth="1"/>
    <col min="2" max="2" width="10.28515625" customWidth="1"/>
    <col min="4" max="5" width="9.7109375" bestFit="1" customWidth="1"/>
    <col min="6" max="6" width="10.5703125" bestFit="1" customWidth="1"/>
    <col min="7" max="7" width="13.42578125" bestFit="1" customWidth="1"/>
    <col min="8" max="8" width="10.5703125" bestFit="1" customWidth="1"/>
    <col min="9" max="9" width="11.28515625" bestFit="1" customWidth="1"/>
    <col min="10" max="10" width="12.7109375" bestFit="1" customWidth="1"/>
    <col min="11" max="11" width="11.28515625" bestFit="1" customWidth="1"/>
    <col min="12" max="12" width="12.7109375" bestFit="1" customWidth="1"/>
    <col min="13" max="13" width="11.28515625" bestFit="1" customWidth="1"/>
    <col min="16" max="16" width="11.7109375" bestFit="1" customWidth="1"/>
  </cols>
  <sheetData>
    <row r="1" spans="1:16" ht="15.75" thickBot="1" x14ac:dyDescent="0.3">
      <c r="B1" t="s">
        <v>8</v>
      </c>
    </row>
    <row r="2" spans="1:16" ht="15.75" thickBot="1" x14ac:dyDescent="0.3">
      <c r="B2" s="17" t="s">
        <v>4</v>
      </c>
      <c r="C2" s="32" t="s">
        <v>5</v>
      </c>
      <c r="D2" s="1">
        <v>-5</v>
      </c>
      <c r="E2" s="1">
        <v>-4</v>
      </c>
      <c r="F2" s="1">
        <v>-3</v>
      </c>
      <c r="G2" s="1">
        <v>-2</v>
      </c>
      <c r="H2" s="1">
        <v>-1</v>
      </c>
      <c r="I2" s="1">
        <v>0</v>
      </c>
      <c r="J2" s="1">
        <v>1</v>
      </c>
      <c r="K2" s="1">
        <v>2</v>
      </c>
      <c r="L2" s="1">
        <v>3</v>
      </c>
      <c r="M2" s="1">
        <v>4</v>
      </c>
      <c r="N2" s="1">
        <v>5</v>
      </c>
    </row>
    <row r="3" spans="1:16" ht="15.75" thickBot="1" x14ac:dyDescent="0.3">
      <c r="B3" s="13">
        <v>1</v>
      </c>
      <c r="C3" s="29">
        <v>2</v>
      </c>
      <c r="D3" s="2">
        <v>0</v>
      </c>
      <c r="E3" s="2">
        <v>0</v>
      </c>
      <c r="F3" s="2">
        <v>0</v>
      </c>
      <c r="G3" s="2">
        <v>0</v>
      </c>
      <c r="H3" s="3">
        <v>-0.5</v>
      </c>
      <c r="I3" s="3">
        <v>0</v>
      </c>
      <c r="J3" s="3">
        <v>0.5</v>
      </c>
      <c r="K3" s="2">
        <v>0</v>
      </c>
      <c r="L3" s="2">
        <v>0</v>
      </c>
      <c r="M3" s="2">
        <v>0</v>
      </c>
      <c r="N3" s="2">
        <v>0</v>
      </c>
    </row>
    <row r="4" spans="1:16" ht="15.75" thickBot="1" x14ac:dyDescent="0.3">
      <c r="B4" s="14"/>
      <c r="C4" s="29">
        <v>4</v>
      </c>
      <c r="D4" s="2">
        <v>0</v>
      </c>
      <c r="E4" s="2">
        <v>0</v>
      </c>
      <c r="F4" s="2">
        <v>0</v>
      </c>
      <c r="G4" s="3">
        <f>1/12</f>
        <v>8.3333333333333329E-2</v>
      </c>
      <c r="H4" s="3">
        <f>-2/3</f>
        <v>-0.66666666666666663</v>
      </c>
      <c r="I4" s="3">
        <v>0</v>
      </c>
      <c r="J4" s="3">
        <f>2/3</f>
        <v>0.66666666666666663</v>
      </c>
      <c r="K4" s="3">
        <f>-1/12</f>
        <v>-8.3333333333333329E-2</v>
      </c>
      <c r="L4" s="2">
        <v>0</v>
      </c>
      <c r="M4" s="2">
        <v>0</v>
      </c>
      <c r="N4" s="2">
        <v>0</v>
      </c>
    </row>
    <row r="5" spans="1:16" ht="15.75" thickBot="1" x14ac:dyDescent="0.3">
      <c r="B5" s="14"/>
      <c r="C5" s="29">
        <v>6</v>
      </c>
      <c r="D5" s="2">
        <v>0</v>
      </c>
      <c r="E5" s="2">
        <v>0</v>
      </c>
      <c r="F5" s="3">
        <f>-1/60</f>
        <v>-1.6666666666666666E-2</v>
      </c>
      <c r="G5" s="3">
        <f>3/20</f>
        <v>0.15</v>
      </c>
      <c r="H5" s="3">
        <f>-3/4</f>
        <v>-0.75</v>
      </c>
      <c r="I5" s="3">
        <v>0</v>
      </c>
      <c r="J5" s="3">
        <f>3/4</f>
        <v>0.75</v>
      </c>
      <c r="K5" s="3">
        <f>-3/20</f>
        <v>-0.15</v>
      </c>
      <c r="L5" s="3">
        <f>1/60</f>
        <v>1.6666666666666666E-2</v>
      </c>
      <c r="M5" s="2">
        <v>0</v>
      </c>
      <c r="N5" s="2">
        <v>0</v>
      </c>
    </row>
    <row r="6" spans="1:16" ht="15.75" thickBot="1" x14ac:dyDescent="0.3">
      <c r="B6" s="15"/>
      <c r="C6" s="29">
        <v>8</v>
      </c>
      <c r="D6" s="2">
        <v>0</v>
      </c>
      <c r="E6" s="3">
        <f>1/280</f>
        <v>3.5714285714285713E-3</v>
      </c>
      <c r="F6" s="3">
        <f>-4/105</f>
        <v>-3.8095238095238099E-2</v>
      </c>
      <c r="G6" s="3">
        <f>1/5</f>
        <v>0.2</v>
      </c>
      <c r="H6" s="3">
        <f>-4/5</f>
        <v>-0.8</v>
      </c>
      <c r="I6" s="3">
        <v>0</v>
      </c>
      <c r="J6" s="3">
        <f>4/5</f>
        <v>0.8</v>
      </c>
      <c r="K6" s="3">
        <f>-1/5</f>
        <v>-0.2</v>
      </c>
      <c r="L6" s="3">
        <f>4/105</f>
        <v>3.8095238095238099E-2</v>
      </c>
      <c r="M6" s="3">
        <f>-1/280</f>
        <v>-3.5714285714285713E-3</v>
      </c>
      <c r="N6" s="2">
        <v>0</v>
      </c>
    </row>
    <row r="7" spans="1:16" ht="15.75" thickBot="1" x14ac:dyDescent="0.3">
      <c r="B7" s="4"/>
      <c r="C7" s="30"/>
      <c r="D7" s="5"/>
      <c r="E7" s="6"/>
      <c r="F7" s="6"/>
      <c r="G7" s="6"/>
      <c r="H7" s="6"/>
      <c r="I7" s="6"/>
      <c r="J7" s="6"/>
      <c r="K7" s="6"/>
      <c r="L7" s="6"/>
      <c r="M7" s="6"/>
      <c r="N7" s="5"/>
    </row>
    <row r="8" spans="1:16" ht="15.75" thickBot="1" x14ac:dyDescent="0.3">
      <c r="B8" s="40" t="s">
        <v>16</v>
      </c>
      <c r="C8" s="41">
        <v>1E-3</v>
      </c>
      <c r="D8" s="1">
        <v>-5</v>
      </c>
      <c r="E8" s="1">
        <v>-4</v>
      </c>
      <c r="F8" s="1">
        <v>-3</v>
      </c>
      <c r="G8" s="1">
        <v>-2</v>
      </c>
      <c r="H8" s="1">
        <v>-1</v>
      </c>
      <c r="I8" s="1">
        <v>0</v>
      </c>
      <c r="J8" s="1">
        <v>1</v>
      </c>
      <c r="K8" s="1">
        <v>2</v>
      </c>
      <c r="L8" s="1">
        <v>3</v>
      </c>
      <c r="M8" s="1">
        <v>4</v>
      </c>
      <c r="N8" s="1">
        <v>5</v>
      </c>
      <c r="P8" s="21" t="s">
        <v>9</v>
      </c>
    </row>
    <row r="9" spans="1:16" ht="15.75" thickBot="1" x14ac:dyDescent="0.3">
      <c r="A9" s="44" t="s">
        <v>13</v>
      </c>
      <c r="B9" s="43" t="s">
        <v>0</v>
      </c>
      <c r="C9" s="42">
        <v>0</v>
      </c>
      <c r="D9" s="7">
        <f>$C$9+D2*Dx</f>
        <v>-5.0000000000000001E-3</v>
      </c>
      <c r="E9" s="7">
        <f>$C$9+E2*Dx</f>
        <v>-4.0000000000000001E-3</v>
      </c>
      <c r="F9" s="7">
        <f>$C$9+F2*Dx</f>
        <v>-3.0000000000000001E-3</v>
      </c>
      <c r="G9" s="7">
        <f>$C$9+G2*Dx</f>
        <v>-2E-3</v>
      </c>
      <c r="H9" s="7">
        <f>$C$9+H2*Dx</f>
        <v>-1E-3</v>
      </c>
      <c r="I9" s="7">
        <f>$C$9+I2*Dx</f>
        <v>0</v>
      </c>
      <c r="J9" s="7">
        <f>$C$9+J2*Dx</f>
        <v>1E-3</v>
      </c>
      <c r="K9" s="7">
        <f>$C$9+K2*Dx</f>
        <v>2E-3</v>
      </c>
      <c r="L9" s="7">
        <f>$C$9+L2*Dx</f>
        <v>3.0000000000000001E-3</v>
      </c>
      <c r="M9" s="7">
        <f>$C$9+M2*Dx</f>
        <v>4.0000000000000001E-3</v>
      </c>
      <c r="N9" s="7">
        <f>$C$9+N2*Dx</f>
        <v>5.0000000000000001E-3</v>
      </c>
      <c r="P9" s="22" t="s">
        <v>4</v>
      </c>
    </row>
    <row r="10" spans="1:16" ht="15.75" thickBot="1" x14ac:dyDescent="0.3">
      <c r="A10" s="21" t="s">
        <v>14</v>
      </c>
      <c r="B10" s="45" t="s">
        <v>1</v>
      </c>
      <c r="C10" s="32" t="s">
        <v>5</v>
      </c>
      <c r="D10" s="35">
        <f>SIN(D9)</f>
        <v>-4.9999791666927081E-3</v>
      </c>
      <c r="E10" s="35">
        <f t="shared" ref="E10:N10" si="0">SIN(E9)</f>
        <v>-3.9999893333418669E-3</v>
      </c>
      <c r="F10" s="35">
        <f t="shared" si="0"/>
        <v>-2.9999955000020251E-3</v>
      </c>
      <c r="G10" s="35">
        <f t="shared" si="0"/>
        <v>-1.9999986666669333E-3</v>
      </c>
      <c r="H10" s="35">
        <f t="shared" si="0"/>
        <v>-9.9999983333334168E-4</v>
      </c>
      <c r="I10" s="35">
        <f t="shared" si="0"/>
        <v>0</v>
      </c>
      <c r="J10" s="35">
        <f t="shared" si="0"/>
        <v>9.9999983333334168E-4</v>
      </c>
      <c r="K10" s="35">
        <f t="shared" si="0"/>
        <v>1.9999986666669333E-3</v>
      </c>
      <c r="L10" s="35">
        <f t="shared" si="0"/>
        <v>2.9999955000020251E-3</v>
      </c>
      <c r="M10" s="35">
        <f t="shared" si="0"/>
        <v>3.9999893333418669E-3</v>
      </c>
      <c r="N10" s="35">
        <f t="shared" si="0"/>
        <v>4.9999791666927081E-3</v>
      </c>
      <c r="O10" s="8" t="s">
        <v>3</v>
      </c>
      <c r="P10" s="10" t="s">
        <v>2</v>
      </c>
    </row>
    <row r="11" spans="1:16" x14ac:dyDescent="0.25">
      <c r="A11" s="48" t="s">
        <v>15</v>
      </c>
      <c r="B11" s="46"/>
      <c r="C11" s="27">
        <v>2</v>
      </c>
      <c r="D11" s="7">
        <f>D$10*D3</f>
        <v>0</v>
      </c>
      <c r="E11" s="7">
        <f t="shared" ref="E11:N11" si="1">E$10*E3</f>
        <v>0</v>
      </c>
      <c r="F11" s="7">
        <f t="shared" si="1"/>
        <v>0</v>
      </c>
      <c r="G11" s="7">
        <f t="shared" si="1"/>
        <v>0</v>
      </c>
      <c r="H11" s="7">
        <f t="shared" si="1"/>
        <v>4.9999991666667084E-4</v>
      </c>
      <c r="I11" s="7">
        <f t="shared" si="1"/>
        <v>0</v>
      </c>
      <c r="J11" s="7">
        <f t="shared" si="1"/>
        <v>4.9999991666667084E-4</v>
      </c>
      <c r="K11" s="7">
        <f t="shared" si="1"/>
        <v>0</v>
      </c>
      <c r="L11" s="7">
        <f t="shared" si="1"/>
        <v>0</v>
      </c>
      <c r="M11" s="7">
        <f t="shared" si="1"/>
        <v>0</v>
      </c>
      <c r="N11" s="7">
        <f t="shared" si="1"/>
        <v>0</v>
      </c>
      <c r="O11" s="23">
        <f>SUM(D11:N11)</f>
        <v>9.9999983333334168E-4</v>
      </c>
      <c r="P11" s="36">
        <f>O11/Dx</f>
        <v>0.99999983333334164</v>
      </c>
    </row>
    <row r="12" spans="1:16" x14ac:dyDescent="0.25">
      <c r="A12" s="48"/>
      <c r="B12" s="46"/>
      <c r="C12" s="27">
        <v>4</v>
      </c>
      <c r="D12" s="7">
        <f t="shared" ref="D12:N14" si="2">D$10*D4</f>
        <v>0</v>
      </c>
      <c r="E12" s="7">
        <f t="shared" si="2"/>
        <v>0</v>
      </c>
      <c r="F12" s="7">
        <f t="shared" si="2"/>
        <v>0</v>
      </c>
      <c r="G12" s="7">
        <f t="shared" si="2"/>
        <v>-1.6666655555557777E-4</v>
      </c>
      <c r="H12" s="7">
        <f t="shared" si="2"/>
        <v>6.6666655555556109E-4</v>
      </c>
      <c r="I12" s="7">
        <f t="shared" si="2"/>
        <v>0</v>
      </c>
      <c r="J12" s="7">
        <f t="shared" si="2"/>
        <v>6.6666655555556109E-4</v>
      </c>
      <c r="K12" s="7">
        <f t="shared" si="2"/>
        <v>-1.6666655555557777E-4</v>
      </c>
      <c r="L12" s="7">
        <f t="shared" si="2"/>
        <v>0</v>
      </c>
      <c r="M12" s="7">
        <f t="shared" si="2"/>
        <v>0</v>
      </c>
      <c r="N12" s="7">
        <f t="shared" si="2"/>
        <v>0</v>
      </c>
      <c r="O12" s="23">
        <f>SUM(D12:N12)</f>
        <v>9.9999999999996663E-4</v>
      </c>
      <c r="P12" s="37">
        <f>O12/Dx</f>
        <v>0.99999999999996658</v>
      </c>
    </row>
    <row r="13" spans="1:16" x14ac:dyDescent="0.25">
      <c r="A13" s="48"/>
      <c r="B13" s="46"/>
      <c r="C13" s="27">
        <v>6</v>
      </c>
      <c r="D13" s="7">
        <f t="shared" si="2"/>
        <v>0</v>
      </c>
      <c r="E13" s="7">
        <f t="shared" si="2"/>
        <v>0</v>
      </c>
      <c r="F13" s="7">
        <f t="shared" si="2"/>
        <v>4.999992500003375E-5</v>
      </c>
      <c r="G13" s="7">
        <f t="shared" si="2"/>
        <v>-2.9999980000003997E-4</v>
      </c>
      <c r="H13" s="7">
        <f t="shared" si="2"/>
        <v>7.4999987500000626E-4</v>
      </c>
      <c r="I13" s="7">
        <f t="shared" si="2"/>
        <v>0</v>
      </c>
      <c r="J13" s="7">
        <f t="shared" si="2"/>
        <v>7.4999987500000626E-4</v>
      </c>
      <c r="K13" s="7">
        <f t="shared" si="2"/>
        <v>-2.9999980000003997E-4</v>
      </c>
      <c r="L13" s="7">
        <f t="shared" si="2"/>
        <v>4.999992500003375E-5</v>
      </c>
      <c r="M13" s="7">
        <f t="shared" si="2"/>
        <v>0</v>
      </c>
      <c r="N13" s="7">
        <f t="shared" si="2"/>
        <v>0</v>
      </c>
      <c r="O13" s="23">
        <f>SUM(D13:N13)</f>
        <v>1.0000000000000002E-3</v>
      </c>
      <c r="P13" s="37">
        <f>O13/Dx</f>
        <v>1.0000000000000002</v>
      </c>
    </row>
    <row r="14" spans="1:16" ht="15.75" thickBot="1" x14ac:dyDescent="0.3">
      <c r="A14" s="22"/>
      <c r="B14" s="47"/>
      <c r="C14" s="27">
        <v>8</v>
      </c>
      <c r="D14" s="7">
        <f t="shared" si="2"/>
        <v>0</v>
      </c>
      <c r="E14" s="7">
        <f t="shared" si="2"/>
        <v>-1.4285676190506667E-5</v>
      </c>
      <c r="F14" s="7">
        <f t="shared" si="2"/>
        <v>1.1428554285722001E-4</v>
      </c>
      <c r="G14" s="7">
        <f t="shared" si="2"/>
        <v>-3.9999973333338669E-4</v>
      </c>
      <c r="H14" s="7">
        <f t="shared" si="2"/>
        <v>7.9999986666667335E-4</v>
      </c>
      <c r="I14" s="7">
        <f t="shared" si="2"/>
        <v>0</v>
      </c>
      <c r="J14" s="7">
        <f t="shared" si="2"/>
        <v>7.9999986666667335E-4</v>
      </c>
      <c r="K14" s="7">
        <f t="shared" si="2"/>
        <v>-3.9999973333338669E-4</v>
      </c>
      <c r="L14" s="7">
        <f t="shared" si="2"/>
        <v>1.1428554285722001E-4</v>
      </c>
      <c r="M14" s="7">
        <f t="shared" si="2"/>
        <v>-1.4285676190506667E-5</v>
      </c>
      <c r="N14" s="7">
        <f t="shared" si="2"/>
        <v>0</v>
      </c>
      <c r="O14" s="23">
        <f>SUM(D14:N14)</f>
        <v>1E-3</v>
      </c>
      <c r="P14" s="38">
        <f>O14/Dx</f>
        <v>1</v>
      </c>
    </row>
    <row r="15" spans="1:16" x14ac:dyDescent="0.25">
      <c r="C15" s="31"/>
    </row>
    <row r="16" spans="1:16" x14ac:dyDescent="0.25">
      <c r="B16" s="17" t="s">
        <v>4</v>
      </c>
      <c r="C16" s="32" t="s">
        <v>5</v>
      </c>
      <c r="D16" s="18">
        <v>-5</v>
      </c>
      <c r="E16" s="18">
        <v>-4</v>
      </c>
      <c r="F16" s="18">
        <v>-3</v>
      </c>
      <c r="G16" s="18">
        <v>-2</v>
      </c>
      <c r="H16" s="18">
        <v>-1</v>
      </c>
      <c r="I16" s="18">
        <v>0</v>
      </c>
      <c r="J16" s="18">
        <v>1</v>
      </c>
      <c r="K16" s="18">
        <v>2</v>
      </c>
      <c r="L16" s="18">
        <v>3</v>
      </c>
      <c r="M16" s="18">
        <v>4</v>
      </c>
      <c r="N16" s="18">
        <v>5</v>
      </c>
    </row>
    <row r="17" spans="2:16" x14ac:dyDescent="0.25">
      <c r="B17" s="9"/>
      <c r="C17" s="33">
        <v>2</v>
      </c>
      <c r="D17" s="7"/>
      <c r="E17" s="7"/>
      <c r="F17" s="7"/>
      <c r="G17" s="7"/>
      <c r="H17" s="7">
        <v>1</v>
      </c>
      <c r="I17" s="7">
        <v>-2</v>
      </c>
      <c r="J17" s="7">
        <v>1</v>
      </c>
      <c r="K17" s="7"/>
      <c r="L17" s="7"/>
      <c r="M17" s="7"/>
      <c r="N17" s="7"/>
    </row>
    <row r="18" spans="2:16" x14ac:dyDescent="0.25">
      <c r="B18" s="10"/>
      <c r="C18" s="33">
        <v>4</v>
      </c>
      <c r="D18" s="7"/>
      <c r="E18" s="7"/>
      <c r="F18" s="7"/>
      <c r="G18" s="7">
        <f>-1/12</f>
        <v>-8.3333333333333329E-2</v>
      </c>
      <c r="H18" s="7">
        <f>4/3</f>
        <v>1.3333333333333333</v>
      </c>
      <c r="I18" s="7">
        <f>-5/2</f>
        <v>-2.5</v>
      </c>
      <c r="J18" s="7">
        <f>4/3</f>
        <v>1.3333333333333333</v>
      </c>
      <c r="K18" s="7">
        <f>-1/12</f>
        <v>-8.3333333333333329E-2</v>
      </c>
      <c r="L18" s="7"/>
      <c r="M18" s="7"/>
      <c r="N18" s="7"/>
    </row>
    <row r="19" spans="2:16" x14ac:dyDescent="0.25">
      <c r="B19" s="16">
        <v>2</v>
      </c>
      <c r="C19" s="33">
        <v>6</v>
      </c>
      <c r="D19" s="7"/>
      <c r="E19" s="7"/>
      <c r="F19" s="7">
        <f>1/90</f>
        <v>1.1111111111111112E-2</v>
      </c>
      <c r="G19" s="7">
        <f>-3/20</f>
        <v>-0.15</v>
      </c>
      <c r="H19" s="7">
        <f>3/2</f>
        <v>1.5</v>
      </c>
      <c r="I19" s="7">
        <f>-49/18</f>
        <v>-2.7222222222222223</v>
      </c>
      <c r="J19" s="7">
        <f>3/2</f>
        <v>1.5</v>
      </c>
      <c r="K19" s="7">
        <f>-3/20</f>
        <v>-0.15</v>
      </c>
      <c r="L19" s="7">
        <f>1/90</f>
        <v>1.1111111111111112E-2</v>
      </c>
      <c r="M19" s="7"/>
      <c r="N19" s="7"/>
    </row>
    <row r="20" spans="2:16" x14ac:dyDescent="0.25">
      <c r="B20" s="11"/>
      <c r="C20" s="33">
        <v>8</v>
      </c>
      <c r="D20" s="7"/>
      <c r="E20" s="7">
        <f>-1/560</f>
        <v>-1.7857142857142857E-3</v>
      </c>
      <c r="F20" s="7">
        <f>8/315</f>
        <v>2.5396825396825397E-2</v>
      </c>
      <c r="G20" s="7">
        <f>-1/5</f>
        <v>-0.2</v>
      </c>
      <c r="H20" s="7">
        <f>8/5</f>
        <v>1.6</v>
      </c>
      <c r="I20" s="7">
        <f>-205/72</f>
        <v>-2.8472222222222223</v>
      </c>
      <c r="J20" s="7">
        <f>8/5</f>
        <v>1.6</v>
      </c>
      <c r="K20" s="7">
        <f>-1/5</f>
        <v>-0.2</v>
      </c>
      <c r="L20" s="7">
        <f>8/315</f>
        <v>2.5396825396825397E-2</v>
      </c>
      <c r="M20" s="7">
        <f>-1/560</f>
        <v>-1.7857142857142857E-3</v>
      </c>
      <c r="N20" s="7"/>
    </row>
    <row r="21" spans="2:16" ht="15.75" thickBot="1" x14ac:dyDescent="0.3">
      <c r="C21" s="31"/>
      <c r="G21" t="s">
        <v>6</v>
      </c>
    </row>
    <row r="22" spans="2:16" ht="15.75" thickBot="1" x14ac:dyDescent="0.3">
      <c r="B22" s="8" t="s">
        <v>6</v>
      </c>
      <c r="C22" s="27" t="s">
        <v>6</v>
      </c>
      <c r="D22" s="1">
        <v>-5</v>
      </c>
      <c r="E22" s="1">
        <v>-4</v>
      </c>
      <c r="F22" s="1">
        <v>-3</v>
      </c>
      <c r="G22" s="1">
        <v>-2</v>
      </c>
      <c r="H22" s="1">
        <v>-1</v>
      </c>
      <c r="I22" s="1">
        <v>0</v>
      </c>
      <c r="J22" s="1">
        <v>1</v>
      </c>
      <c r="K22" s="1">
        <v>2</v>
      </c>
      <c r="L22" s="1">
        <v>3</v>
      </c>
      <c r="M22" s="1">
        <v>4</v>
      </c>
      <c r="N22" s="1">
        <v>5</v>
      </c>
      <c r="P22" s="21" t="s">
        <v>10</v>
      </c>
    </row>
    <row r="23" spans="2:16" ht="15.75" thickBot="1" x14ac:dyDescent="0.3">
      <c r="B23" s="7" t="s">
        <v>6</v>
      </c>
      <c r="C23" s="34" t="s">
        <v>6</v>
      </c>
      <c r="D23" s="7">
        <f>D9</f>
        <v>-5.0000000000000001E-3</v>
      </c>
      <c r="E23" s="7">
        <f t="shared" ref="E23:N23" si="3">E9</f>
        <v>-4.0000000000000001E-3</v>
      </c>
      <c r="F23" s="7">
        <f t="shared" si="3"/>
        <v>-3.0000000000000001E-3</v>
      </c>
      <c r="G23" s="7">
        <f t="shared" si="3"/>
        <v>-2E-3</v>
      </c>
      <c r="H23" s="7">
        <f t="shared" si="3"/>
        <v>-1E-3</v>
      </c>
      <c r="I23" s="7">
        <f t="shared" si="3"/>
        <v>0</v>
      </c>
      <c r="J23" s="7">
        <f t="shared" si="3"/>
        <v>1E-3</v>
      </c>
      <c r="K23" s="7">
        <f t="shared" si="3"/>
        <v>2E-3</v>
      </c>
      <c r="L23" s="7">
        <f t="shared" si="3"/>
        <v>3.0000000000000001E-3</v>
      </c>
      <c r="M23" s="7">
        <f t="shared" si="3"/>
        <v>4.0000000000000001E-3</v>
      </c>
      <c r="N23" s="7">
        <f t="shared" si="3"/>
        <v>5.0000000000000001E-3</v>
      </c>
      <c r="P23" s="22" t="s">
        <v>11</v>
      </c>
    </row>
    <row r="24" spans="2:16" ht="15.75" thickBot="1" x14ac:dyDescent="0.3">
      <c r="B24" s="9" t="s">
        <v>1</v>
      </c>
      <c r="C24" s="28" t="s">
        <v>5</v>
      </c>
      <c r="D24" s="7">
        <f>D10</f>
        <v>-4.9999791666927081E-3</v>
      </c>
      <c r="E24" s="7">
        <f t="shared" ref="E24:N24" si="4">E10</f>
        <v>-3.9999893333418669E-3</v>
      </c>
      <c r="F24" s="7">
        <f t="shared" si="4"/>
        <v>-2.9999955000020251E-3</v>
      </c>
      <c r="G24" s="7">
        <f t="shared" si="4"/>
        <v>-1.9999986666669333E-3</v>
      </c>
      <c r="H24" s="7">
        <f t="shared" si="4"/>
        <v>-9.9999983333334168E-4</v>
      </c>
      <c r="I24" s="7">
        <f t="shared" si="4"/>
        <v>0</v>
      </c>
      <c r="J24" s="7">
        <f t="shared" si="4"/>
        <v>9.9999983333334168E-4</v>
      </c>
      <c r="K24" s="7">
        <f t="shared" si="4"/>
        <v>1.9999986666669333E-3</v>
      </c>
      <c r="L24" s="7">
        <f t="shared" si="4"/>
        <v>2.9999955000020251E-3</v>
      </c>
      <c r="M24" s="7">
        <f t="shared" si="4"/>
        <v>3.9999893333418669E-3</v>
      </c>
      <c r="N24" s="7">
        <f t="shared" si="4"/>
        <v>4.9999791666927081E-3</v>
      </c>
      <c r="O24" s="8" t="s">
        <v>3</v>
      </c>
      <c r="P24" s="10" t="s">
        <v>7</v>
      </c>
    </row>
    <row r="25" spans="2:16" x14ac:dyDescent="0.25">
      <c r="B25" s="10"/>
      <c r="C25" s="27">
        <v>2</v>
      </c>
      <c r="D25" s="7">
        <f>D$10*D17</f>
        <v>0</v>
      </c>
      <c r="E25" s="7">
        <f t="shared" ref="E25:N25" si="5">E$10*E17</f>
        <v>0</v>
      </c>
      <c r="F25" s="7">
        <f t="shared" si="5"/>
        <v>0</v>
      </c>
      <c r="G25" s="7">
        <f t="shared" si="5"/>
        <v>0</v>
      </c>
      <c r="H25" s="7">
        <f t="shared" si="5"/>
        <v>-9.9999983333334168E-4</v>
      </c>
      <c r="I25" s="7">
        <f t="shared" si="5"/>
        <v>0</v>
      </c>
      <c r="J25" s="7">
        <f t="shared" si="5"/>
        <v>9.9999983333334168E-4</v>
      </c>
      <c r="K25" s="7">
        <f t="shared" si="5"/>
        <v>0</v>
      </c>
      <c r="L25" s="7">
        <f t="shared" si="5"/>
        <v>0</v>
      </c>
      <c r="M25" s="7">
        <f t="shared" si="5"/>
        <v>0</v>
      </c>
      <c r="N25" s="7">
        <f t="shared" si="5"/>
        <v>0</v>
      </c>
      <c r="O25" s="23">
        <f>SUM(D25:N25)</f>
        <v>0</v>
      </c>
      <c r="P25" s="24">
        <f>O25/(Dx*Dx)</f>
        <v>0</v>
      </c>
    </row>
    <row r="26" spans="2:16" x14ac:dyDescent="0.25">
      <c r="B26" s="10"/>
      <c r="C26" s="27">
        <v>4</v>
      </c>
      <c r="D26" s="7">
        <f t="shared" ref="D26:N26" si="6">D$10*D18</f>
        <v>0</v>
      </c>
      <c r="E26" s="7">
        <f t="shared" si="6"/>
        <v>0</v>
      </c>
      <c r="F26" s="7">
        <f t="shared" si="6"/>
        <v>0</v>
      </c>
      <c r="G26" s="7">
        <f t="shared" si="6"/>
        <v>1.6666655555557777E-4</v>
      </c>
      <c r="H26" s="7">
        <f t="shared" si="6"/>
        <v>-1.3333331111111222E-3</v>
      </c>
      <c r="I26" s="7">
        <f t="shared" si="6"/>
        <v>0</v>
      </c>
      <c r="J26" s="7">
        <f t="shared" si="6"/>
        <v>1.3333331111111222E-3</v>
      </c>
      <c r="K26" s="7">
        <f t="shared" si="6"/>
        <v>-1.6666655555557777E-4</v>
      </c>
      <c r="L26" s="7">
        <f t="shared" si="6"/>
        <v>0</v>
      </c>
      <c r="M26" s="7">
        <f t="shared" si="6"/>
        <v>0</v>
      </c>
      <c r="N26" s="7">
        <f t="shared" si="6"/>
        <v>0</v>
      </c>
      <c r="O26" s="23">
        <f>SUM(D26:N26)</f>
        <v>-1.0842021724855044E-19</v>
      </c>
      <c r="P26" s="37">
        <f>O26/(Dx*Dx)</f>
        <v>-1.0842021724855044E-13</v>
      </c>
    </row>
    <row r="27" spans="2:16" x14ac:dyDescent="0.25">
      <c r="B27" s="10"/>
      <c r="C27" s="27">
        <v>6</v>
      </c>
      <c r="D27" s="7">
        <f t="shared" ref="D27:N27" si="7">D$10*D19</f>
        <v>0</v>
      </c>
      <c r="E27" s="7">
        <f t="shared" si="7"/>
        <v>0</v>
      </c>
      <c r="F27" s="7">
        <f t="shared" si="7"/>
        <v>-3.3333283333355835E-5</v>
      </c>
      <c r="G27" s="7">
        <f t="shared" si="7"/>
        <v>2.9999980000003997E-4</v>
      </c>
      <c r="H27" s="7">
        <f t="shared" si="7"/>
        <v>-1.4999997500000125E-3</v>
      </c>
      <c r="I27" s="7">
        <f t="shared" si="7"/>
        <v>0</v>
      </c>
      <c r="J27" s="7">
        <f t="shared" si="7"/>
        <v>1.4999997500000125E-3</v>
      </c>
      <c r="K27" s="7">
        <f t="shared" si="7"/>
        <v>-2.9999980000003997E-4</v>
      </c>
      <c r="L27" s="7">
        <f t="shared" si="7"/>
        <v>3.3333283333355835E-5</v>
      </c>
      <c r="M27" s="7">
        <f t="shared" si="7"/>
        <v>0</v>
      </c>
      <c r="N27" s="7">
        <f t="shared" si="7"/>
        <v>0</v>
      </c>
      <c r="O27" s="23">
        <f>SUM(D27:N27)</f>
        <v>-4.7433845046240819E-20</v>
      </c>
      <c r="P27" s="37">
        <f>O27/(Dx*Dx)</f>
        <v>-4.7433845046240819E-14</v>
      </c>
    </row>
    <row r="28" spans="2:16" ht="15.75" thickBot="1" x14ac:dyDescent="0.3">
      <c r="B28" s="11"/>
      <c r="C28" s="27">
        <v>8</v>
      </c>
      <c r="D28" s="7">
        <f t="shared" ref="D28:N28" si="8">D$10*D20</f>
        <v>0</v>
      </c>
      <c r="E28" s="7">
        <f t="shared" si="8"/>
        <v>7.1428380952533334E-6</v>
      </c>
      <c r="F28" s="7">
        <f t="shared" si="8"/>
        <v>-7.6190361904813342E-5</v>
      </c>
      <c r="G28" s="7">
        <f t="shared" si="8"/>
        <v>3.9999973333338669E-4</v>
      </c>
      <c r="H28" s="7">
        <f t="shared" si="8"/>
        <v>-1.5999997333333467E-3</v>
      </c>
      <c r="I28" s="7">
        <f t="shared" si="8"/>
        <v>0</v>
      </c>
      <c r="J28" s="7">
        <f t="shared" si="8"/>
        <v>1.5999997333333467E-3</v>
      </c>
      <c r="K28" s="7">
        <f t="shared" si="8"/>
        <v>-3.9999973333338669E-4</v>
      </c>
      <c r="L28" s="7">
        <f t="shared" si="8"/>
        <v>7.6190361904813342E-5</v>
      </c>
      <c r="M28" s="7">
        <f t="shared" si="8"/>
        <v>-7.1428380952533334E-6</v>
      </c>
      <c r="N28" s="7">
        <f t="shared" si="8"/>
        <v>0</v>
      </c>
      <c r="O28" s="23">
        <f>SUM(D28:N28)</f>
        <v>1.3552527156068805E-20</v>
      </c>
      <c r="P28" s="38">
        <f>O28/(Dx*Dx)</f>
        <v>1.3552527156068805E-14</v>
      </c>
    </row>
    <row r="29" spans="2:16" x14ac:dyDescent="0.25">
      <c r="C29" s="31"/>
    </row>
    <row r="30" spans="2:16" x14ac:dyDescent="0.25">
      <c r="B30" s="17" t="s">
        <v>4</v>
      </c>
      <c r="C30" s="32" t="s">
        <v>5</v>
      </c>
      <c r="D30" s="18">
        <v>-5</v>
      </c>
      <c r="E30" s="18">
        <v>-4</v>
      </c>
      <c r="F30" s="18">
        <v>-3</v>
      </c>
      <c r="G30" s="18">
        <v>-2</v>
      </c>
      <c r="H30" s="18">
        <v>-1</v>
      </c>
      <c r="I30" s="18">
        <v>0</v>
      </c>
      <c r="J30" s="18">
        <v>1</v>
      </c>
      <c r="K30" s="18">
        <v>2</v>
      </c>
      <c r="L30" s="18">
        <v>3</v>
      </c>
      <c r="M30" s="18">
        <v>4</v>
      </c>
      <c r="N30" s="18">
        <v>5</v>
      </c>
    </row>
    <row r="31" spans="2:16" x14ac:dyDescent="0.25">
      <c r="B31" s="9"/>
      <c r="C31" s="33">
        <v>2</v>
      </c>
      <c r="D31" s="7">
        <v>0</v>
      </c>
      <c r="E31" s="7">
        <v>0</v>
      </c>
      <c r="F31" s="7">
        <v>0</v>
      </c>
      <c r="G31" s="7">
        <v>-0.5</v>
      </c>
      <c r="H31" s="7">
        <v>1</v>
      </c>
      <c r="I31" s="7">
        <v>0</v>
      </c>
      <c r="J31" s="7">
        <v>-1</v>
      </c>
      <c r="K31" s="7">
        <v>0.5</v>
      </c>
      <c r="L31" s="7">
        <v>0</v>
      </c>
      <c r="M31" s="7">
        <v>0</v>
      </c>
      <c r="N31" s="7">
        <v>0</v>
      </c>
    </row>
    <row r="32" spans="2:16" x14ac:dyDescent="0.25">
      <c r="B32" s="12">
        <v>3</v>
      </c>
      <c r="C32" s="33">
        <v>4</v>
      </c>
      <c r="D32" s="7">
        <v>0</v>
      </c>
      <c r="E32" s="7">
        <v>0</v>
      </c>
      <c r="F32" s="7">
        <f>1/8</f>
        <v>0.125</v>
      </c>
      <c r="G32" s="7">
        <v>-1</v>
      </c>
      <c r="H32" s="7">
        <f>13/8</f>
        <v>1.625</v>
      </c>
      <c r="I32" s="7">
        <v>0</v>
      </c>
      <c r="J32" s="7">
        <f>-13/8</f>
        <v>-1.625</v>
      </c>
      <c r="K32" s="7">
        <v>1</v>
      </c>
      <c r="L32" s="7">
        <f>-1/8</f>
        <v>-0.125</v>
      </c>
      <c r="M32" s="7">
        <v>0</v>
      </c>
      <c r="N32" s="7">
        <v>0</v>
      </c>
    </row>
    <row r="33" spans="2:16" x14ac:dyDescent="0.25">
      <c r="B33" s="20" t="s">
        <v>6</v>
      </c>
      <c r="C33" s="33">
        <v>6</v>
      </c>
      <c r="D33" s="7">
        <v>0</v>
      </c>
      <c r="E33" s="7">
        <f>-7/240</f>
        <v>-2.9166666666666667E-2</v>
      </c>
      <c r="F33" s="19">
        <f>3/10</f>
        <v>0.3</v>
      </c>
      <c r="G33" s="19">
        <f>-169/120</f>
        <v>-1.4083333333333334</v>
      </c>
      <c r="H33" s="19">
        <f>61/30</f>
        <v>2.0333333333333332</v>
      </c>
      <c r="I33" s="19">
        <v>0</v>
      </c>
      <c r="J33" s="19">
        <f>-61/30</f>
        <v>-2.0333333333333332</v>
      </c>
      <c r="K33" s="19">
        <f>169/120</f>
        <v>1.4083333333333334</v>
      </c>
      <c r="L33" s="19">
        <f>-3/10</f>
        <v>-0.3</v>
      </c>
      <c r="M33" s="19">
        <f>7/240</f>
        <v>2.9166666666666667E-2</v>
      </c>
      <c r="N33" s="7">
        <v>0</v>
      </c>
    </row>
    <row r="34" spans="2:16" ht="15.75" thickBot="1" x14ac:dyDescent="0.3">
      <c r="C34" s="31"/>
      <c r="G34" t="s">
        <v>6</v>
      </c>
    </row>
    <row r="35" spans="2:16" ht="15.75" thickBot="1" x14ac:dyDescent="0.3">
      <c r="B35" s="8" t="s">
        <v>6</v>
      </c>
      <c r="C35" s="27" t="s">
        <v>6</v>
      </c>
      <c r="D35" s="1">
        <v>-5</v>
      </c>
      <c r="E35" s="1">
        <v>-4</v>
      </c>
      <c r="F35" s="1">
        <v>-3</v>
      </c>
      <c r="G35" s="1">
        <v>-2</v>
      </c>
      <c r="H35" s="1">
        <v>-1</v>
      </c>
      <c r="I35" s="1">
        <v>0</v>
      </c>
      <c r="J35" s="1">
        <v>1</v>
      </c>
      <c r="K35" s="1">
        <v>2</v>
      </c>
      <c r="L35" s="1">
        <v>3</v>
      </c>
      <c r="M35" s="1">
        <v>4</v>
      </c>
      <c r="N35" s="1">
        <v>5</v>
      </c>
      <c r="P35" s="21" t="s">
        <v>12</v>
      </c>
    </row>
    <row r="36" spans="2:16" ht="15.75" thickBot="1" x14ac:dyDescent="0.3">
      <c r="B36" s="7" t="s">
        <v>6</v>
      </c>
      <c r="C36" s="34" t="s">
        <v>6</v>
      </c>
      <c r="D36" s="7">
        <f>D9</f>
        <v>-5.0000000000000001E-3</v>
      </c>
      <c r="E36" s="7">
        <f t="shared" ref="E36:N36" si="9">E9</f>
        <v>-4.0000000000000001E-3</v>
      </c>
      <c r="F36" s="7">
        <f t="shared" si="9"/>
        <v>-3.0000000000000001E-3</v>
      </c>
      <c r="G36" s="7">
        <f t="shared" si="9"/>
        <v>-2E-3</v>
      </c>
      <c r="H36" s="7">
        <f t="shared" si="9"/>
        <v>-1E-3</v>
      </c>
      <c r="I36" s="7">
        <f t="shared" si="9"/>
        <v>0</v>
      </c>
      <c r="J36" s="7">
        <f t="shared" si="9"/>
        <v>1E-3</v>
      </c>
      <c r="K36" s="7">
        <f t="shared" si="9"/>
        <v>2E-3</v>
      </c>
      <c r="L36" s="7">
        <f t="shared" si="9"/>
        <v>3.0000000000000001E-3</v>
      </c>
      <c r="M36" s="7">
        <f t="shared" si="9"/>
        <v>4.0000000000000001E-3</v>
      </c>
      <c r="N36" s="7">
        <f t="shared" si="9"/>
        <v>5.0000000000000001E-3</v>
      </c>
      <c r="P36" s="22" t="s">
        <v>4</v>
      </c>
    </row>
    <row r="37" spans="2:16" ht="15.75" thickBot="1" x14ac:dyDescent="0.3">
      <c r="B37" s="9" t="s">
        <v>1</v>
      </c>
      <c r="C37" s="28" t="s">
        <v>5</v>
      </c>
      <c r="D37" s="7">
        <f>D10</f>
        <v>-4.9999791666927081E-3</v>
      </c>
      <c r="E37" s="7">
        <f t="shared" ref="E37:N37" si="10">E10</f>
        <v>-3.9999893333418669E-3</v>
      </c>
      <c r="F37" s="7">
        <f t="shared" si="10"/>
        <v>-2.9999955000020251E-3</v>
      </c>
      <c r="G37" s="7">
        <f t="shared" si="10"/>
        <v>-1.9999986666669333E-3</v>
      </c>
      <c r="H37" s="7">
        <f t="shared" si="10"/>
        <v>-9.9999983333334168E-4</v>
      </c>
      <c r="I37" s="7">
        <f t="shared" si="10"/>
        <v>0</v>
      </c>
      <c r="J37" s="7">
        <f t="shared" si="10"/>
        <v>9.9999983333334168E-4</v>
      </c>
      <c r="K37" s="7">
        <f t="shared" si="10"/>
        <v>1.9999986666669333E-3</v>
      </c>
      <c r="L37" s="7">
        <f t="shared" si="10"/>
        <v>2.9999955000020251E-3</v>
      </c>
      <c r="M37" s="7">
        <f t="shared" si="10"/>
        <v>3.9999893333418669E-3</v>
      </c>
      <c r="N37" s="7">
        <f t="shared" si="10"/>
        <v>4.9999791666927081E-3</v>
      </c>
      <c r="O37" s="8" t="s">
        <v>3</v>
      </c>
      <c r="P37" s="10"/>
    </row>
    <row r="38" spans="2:16" x14ac:dyDescent="0.25">
      <c r="B38" s="10"/>
      <c r="C38" s="27">
        <v>2</v>
      </c>
      <c r="D38" s="7">
        <f>D$37*D31</f>
        <v>0</v>
      </c>
      <c r="E38" s="7">
        <f t="shared" ref="E38:J38" si="11">E$37*E31</f>
        <v>0</v>
      </c>
      <c r="F38" s="7">
        <f t="shared" si="11"/>
        <v>0</v>
      </c>
      <c r="G38" s="7">
        <f t="shared" si="11"/>
        <v>9.9999933333346663E-4</v>
      </c>
      <c r="H38" s="7">
        <f t="shared" si="11"/>
        <v>-9.9999983333334168E-4</v>
      </c>
      <c r="I38" s="7">
        <f t="shared" si="11"/>
        <v>0</v>
      </c>
      <c r="J38" s="7">
        <f t="shared" si="11"/>
        <v>-9.9999983333334168E-4</v>
      </c>
      <c r="K38" s="7">
        <f>K$37*K31</f>
        <v>9.9999933333346663E-4</v>
      </c>
      <c r="L38" s="7">
        <f t="shared" ref="L38:N38" si="12">L$37*L31</f>
        <v>0</v>
      </c>
      <c r="M38" s="7">
        <f t="shared" si="12"/>
        <v>0</v>
      </c>
      <c r="N38" s="7">
        <f t="shared" si="12"/>
        <v>0</v>
      </c>
      <c r="O38" s="23">
        <f>SUM(D38:N38)</f>
        <v>-9.9999975010714448E-10</v>
      </c>
      <c r="P38" s="24">
        <f>O38/(Dx*Dx*Dx)</f>
        <v>-0.99999975010714437</v>
      </c>
    </row>
    <row r="39" spans="2:16" x14ac:dyDescent="0.25">
      <c r="B39" s="10"/>
      <c r="C39" s="27">
        <v>4</v>
      </c>
      <c r="D39" s="7">
        <f t="shared" ref="D39:J40" si="13">D$37*D32</f>
        <v>0</v>
      </c>
      <c r="E39" s="7">
        <f t="shared" si="13"/>
        <v>0</v>
      </c>
      <c r="F39" s="7">
        <f t="shared" si="13"/>
        <v>-3.7499943750025314E-4</v>
      </c>
      <c r="G39" s="7">
        <f t="shared" si="13"/>
        <v>1.9999986666669333E-3</v>
      </c>
      <c r="H39" s="7">
        <f t="shared" si="13"/>
        <v>-1.6249997291666802E-3</v>
      </c>
      <c r="I39" s="7">
        <f t="shared" si="13"/>
        <v>0</v>
      </c>
      <c r="J39" s="7">
        <f t="shared" si="13"/>
        <v>-1.6249997291666802E-3</v>
      </c>
      <c r="K39" s="7">
        <f t="shared" ref="K39:N39" si="14">K$37*K32</f>
        <v>1.9999986666669333E-3</v>
      </c>
      <c r="L39" s="7">
        <f t="shared" si="14"/>
        <v>-3.7499943750025314E-4</v>
      </c>
      <c r="M39" s="7">
        <f t="shared" si="14"/>
        <v>0</v>
      </c>
      <c r="N39" s="7">
        <f t="shared" si="14"/>
        <v>0</v>
      </c>
      <c r="O39" s="23">
        <f>SUM(D39:N39)</f>
        <v>-1.0000000000157452E-9</v>
      </c>
      <c r="P39" s="25">
        <f>O39/(Dx*Dx*Dx)</f>
        <v>-1.0000000000157452</v>
      </c>
    </row>
    <row r="40" spans="2:16" ht="15.75" thickBot="1" x14ac:dyDescent="0.3">
      <c r="B40" s="11"/>
      <c r="C40" s="27">
        <v>6</v>
      </c>
      <c r="D40" s="7">
        <f t="shared" si="13"/>
        <v>0</v>
      </c>
      <c r="E40" s="7">
        <f t="shared" si="13"/>
        <v>1.1666635555580445E-4</v>
      </c>
      <c r="F40" s="7">
        <f t="shared" si="13"/>
        <v>-8.9999865000060754E-4</v>
      </c>
      <c r="G40" s="7">
        <f t="shared" si="13"/>
        <v>2.8166647888892647E-3</v>
      </c>
      <c r="H40" s="7">
        <f t="shared" si="13"/>
        <v>-2.0333329944444613E-3</v>
      </c>
      <c r="I40" s="7">
        <f t="shared" si="13"/>
        <v>0</v>
      </c>
      <c r="J40" s="7">
        <f t="shared" si="13"/>
        <v>-2.0333329944444613E-3</v>
      </c>
      <c r="K40" s="7">
        <f t="shared" ref="K40:N40" si="15">K$37*K33</f>
        <v>2.8166647888892647E-3</v>
      </c>
      <c r="L40" s="7">
        <f t="shared" si="15"/>
        <v>-8.9999865000060754E-4</v>
      </c>
      <c r="M40" s="7">
        <f t="shared" si="15"/>
        <v>1.1666635555580445E-4</v>
      </c>
      <c r="N40" s="7">
        <f t="shared" si="15"/>
        <v>0</v>
      </c>
      <c r="O40" s="23">
        <f>SUM(D40:N40)</f>
        <v>-9.9999999951430173E-10</v>
      </c>
      <c r="P40" s="26">
        <f>O40/(Dx*Dx*Dx)</f>
        <v>-0.99999999951430163</v>
      </c>
    </row>
  </sheetData>
  <mergeCells count="1">
    <mergeCell ref="B3:B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"/>
  <sheetViews>
    <sheetView tabSelected="1" workbookViewId="0">
      <selection activeCell="D19" sqref="D19"/>
    </sheetView>
  </sheetViews>
  <sheetFormatPr defaultRowHeight="15" x14ac:dyDescent="0.25"/>
  <cols>
    <col min="6" max="6" width="22.85546875" style="50" customWidth="1"/>
    <col min="7" max="7" width="26.42578125" style="49" customWidth="1"/>
    <col min="8" max="10" width="23" bestFit="1" customWidth="1"/>
  </cols>
  <sheetData>
    <row r="2" spans="2:13" x14ac:dyDescent="0.25">
      <c r="B2" s="39" t="s">
        <v>0</v>
      </c>
      <c r="C2" s="39" t="s">
        <v>6</v>
      </c>
      <c r="D2" s="39">
        <v>0</v>
      </c>
    </row>
    <row r="3" spans="2:13" x14ac:dyDescent="0.25">
      <c r="B3" s="39" t="s">
        <v>17</v>
      </c>
      <c r="C3" s="39" t="s">
        <v>22</v>
      </c>
      <c r="D3" s="39">
        <f>SIN(D2)</f>
        <v>0</v>
      </c>
    </row>
    <row r="4" spans="2:13" x14ac:dyDescent="0.25">
      <c r="D4" t="s">
        <v>20</v>
      </c>
      <c r="E4" t="s">
        <v>19</v>
      </c>
      <c r="F4" s="50" t="s">
        <v>21</v>
      </c>
    </row>
    <row r="5" spans="2:13" x14ac:dyDescent="0.25">
      <c r="B5" s="7" t="s">
        <v>18</v>
      </c>
      <c r="C5" s="7">
        <v>0.4</v>
      </c>
      <c r="D5" s="7">
        <f>$D$2+C5</f>
        <v>0.4</v>
      </c>
      <c r="E5" s="7">
        <f>SIN(D5)</f>
        <v>0.38941834230865052</v>
      </c>
      <c r="F5" s="51">
        <f>(E5-$D$3)/C5</f>
        <v>0.97354585577162622</v>
      </c>
      <c r="G5" s="51">
        <f>4/3*F6-1/3*F5</f>
        <v>0.99994692004319929</v>
      </c>
      <c r="H5" s="51">
        <f>4/3*G6-1/3*G5</f>
        <v>1.0000132541624092</v>
      </c>
      <c r="I5" s="51">
        <f>4/3*H6-1/3*H5</f>
        <v>0.99999669140454761</v>
      </c>
      <c r="J5" s="51">
        <f>4/3*I6-1/3*I5</f>
        <v>1.0000008256037405</v>
      </c>
      <c r="K5" s="50"/>
      <c r="L5" s="50"/>
      <c r="M5" s="50"/>
    </row>
    <row r="6" spans="2:13" x14ac:dyDescent="0.25">
      <c r="B6" s="7"/>
      <c r="C6" s="7">
        <f>C5/2</f>
        <v>0.2</v>
      </c>
      <c r="D6" s="7">
        <f t="shared" ref="D6:D13" si="0">$D$2+C6</f>
        <v>0.2</v>
      </c>
      <c r="E6" s="7">
        <f t="shared" ref="E6:E13" si="1">SIN(D6)</f>
        <v>0.19866933079506122</v>
      </c>
      <c r="F6" s="51">
        <f t="shared" ref="F6:F13" si="2">(E6-$D$3)/C6</f>
        <v>0.99334665397530608</v>
      </c>
      <c r="G6" s="51">
        <f t="shared" ref="G6:J12" si="3">4/3*F7-1/3*F6</f>
        <v>0.99999667063260667</v>
      </c>
      <c r="H6" s="51">
        <f t="shared" si="3"/>
        <v>1.000000832094013</v>
      </c>
      <c r="I6" s="51">
        <f t="shared" si="3"/>
        <v>0.99999979205394229</v>
      </c>
      <c r="J6" s="51">
        <f t="shared" si="3"/>
        <v>1.0000000519623129</v>
      </c>
      <c r="K6" s="50"/>
      <c r="L6" s="50"/>
      <c r="M6" s="50"/>
    </row>
    <row r="7" spans="2:13" x14ac:dyDescent="0.25">
      <c r="B7" s="7"/>
      <c r="C7" s="7">
        <f t="shared" ref="C7:C13" si="4">C6/2</f>
        <v>0.1</v>
      </c>
      <c r="D7" s="7">
        <f t="shared" si="0"/>
        <v>0.1</v>
      </c>
      <c r="E7" s="7">
        <f t="shared" si="1"/>
        <v>9.9833416646828155E-2</v>
      </c>
      <c r="F7" s="51">
        <f t="shared" si="2"/>
        <v>0.99833416646828155</v>
      </c>
      <c r="G7" s="51">
        <f t="shared" si="3"/>
        <v>0.99999979172866149</v>
      </c>
      <c r="H7" s="51">
        <f t="shared" si="3"/>
        <v>1.00000005206396</v>
      </c>
      <c r="I7" s="51">
        <f t="shared" si="3"/>
        <v>0.99999998698522019</v>
      </c>
      <c r="J7" s="51">
        <f t="shared" si="3"/>
        <v>1.0000000032533167</v>
      </c>
      <c r="K7" s="50"/>
      <c r="L7" s="50"/>
      <c r="M7" s="50"/>
    </row>
    <row r="8" spans="2:13" x14ac:dyDescent="0.25">
      <c r="B8" s="7"/>
      <c r="C8" s="7">
        <f t="shared" si="4"/>
        <v>0.05</v>
      </c>
      <c r="D8" s="7">
        <f t="shared" si="0"/>
        <v>0.05</v>
      </c>
      <c r="E8" s="7">
        <f t="shared" si="1"/>
        <v>4.9979169270678331E-2</v>
      </c>
      <c r="F8" s="51">
        <f t="shared" si="2"/>
        <v>0.99958338541356651</v>
      </c>
      <c r="G8" s="51">
        <f t="shared" si="3"/>
        <v>0.99999998698013548</v>
      </c>
      <c r="H8" s="51">
        <f t="shared" si="3"/>
        <v>1.0000000032549052</v>
      </c>
      <c r="I8" s="51">
        <f t="shared" si="3"/>
        <v>0.99999999918629257</v>
      </c>
      <c r="J8" s="51">
        <f t="shared" si="3"/>
        <v>1.0000000002034208</v>
      </c>
      <c r="K8" s="50"/>
      <c r="L8" s="50"/>
      <c r="M8" s="50"/>
    </row>
    <row r="9" spans="2:13" x14ac:dyDescent="0.25">
      <c r="B9" s="7"/>
      <c r="C9" s="7">
        <f t="shared" si="4"/>
        <v>2.5000000000000001E-2</v>
      </c>
      <c r="D9" s="7">
        <f t="shared" si="0"/>
        <v>2.5000000000000001E-2</v>
      </c>
      <c r="E9" s="7">
        <f t="shared" si="1"/>
        <v>2.4997395914712332E-2</v>
      </c>
      <c r="F9" s="51">
        <f t="shared" si="2"/>
        <v>0.99989583658849324</v>
      </c>
      <c r="G9" s="51">
        <f t="shared" si="3"/>
        <v>0.99999999918621285</v>
      </c>
      <c r="H9" s="51">
        <f t="shared" si="3"/>
        <v>1.0000000002034457</v>
      </c>
      <c r="I9" s="51">
        <f t="shared" si="3"/>
        <v>0.99999999994913891</v>
      </c>
      <c r="J9" s="51">
        <f t="shared" si="3"/>
        <v>1.0000000000127152</v>
      </c>
      <c r="K9" s="50"/>
      <c r="L9" s="50"/>
      <c r="M9" s="50"/>
    </row>
    <row r="10" spans="2:13" x14ac:dyDescent="0.25">
      <c r="B10" s="7"/>
      <c r="C10" s="7">
        <f t="shared" si="4"/>
        <v>1.2500000000000001E-2</v>
      </c>
      <c r="D10" s="7">
        <f t="shared" si="0"/>
        <v>1.2500000000000001E-2</v>
      </c>
      <c r="E10" s="7">
        <f t="shared" si="1"/>
        <v>1.2499674481709789E-2</v>
      </c>
      <c r="F10" s="51">
        <f t="shared" si="2"/>
        <v>0.99997395853678306</v>
      </c>
      <c r="G10" s="51">
        <f t="shared" si="3"/>
        <v>0.99999999994913746</v>
      </c>
      <c r="H10" s="51">
        <f t="shared" si="3"/>
        <v>1.0000000000127156</v>
      </c>
      <c r="I10" s="51">
        <f t="shared" si="3"/>
        <v>0.99999999999682099</v>
      </c>
      <c r="J10" s="51"/>
      <c r="K10" s="50"/>
      <c r="L10" s="50"/>
      <c r="M10" s="50"/>
    </row>
    <row r="11" spans="2:13" x14ac:dyDescent="0.25">
      <c r="B11" s="7"/>
      <c r="C11" s="7">
        <f t="shared" si="4"/>
        <v>6.2500000000000003E-3</v>
      </c>
      <c r="D11" s="7">
        <f t="shared" si="0"/>
        <v>6.2500000000000003E-3</v>
      </c>
      <c r="E11" s="7">
        <f t="shared" si="1"/>
        <v>6.2499593099753061E-3</v>
      </c>
      <c r="F11" s="51">
        <f t="shared" si="2"/>
        <v>0.99999348959604895</v>
      </c>
      <c r="G11" s="51">
        <f t="shared" si="3"/>
        <v>0.9999999999968211</v>
      </c>
      <c r="H11" s="51">
        <f t="shared" si="3"/>
        <v>1.0000000000007947</v>
      </c>
      <c r="I11" s="51"/>
      <c r="J11" s="51"/>
      <c r="K11" s="50"/>
      <c r="L11" s="50"/>
      <c r="M11" s="50"/>
    </row>
    <row r="12" spans="2:13" x14ac:dyDescent="0.25">
      <c r="B12" s="7"/>
      <c r="C12" s="7">
        <f t="shared" si="4"/>
        <v>3.1250000000000002E-3</v>
      </c>
      <c r="D12" s="7">
        <f t="shared" si="0"/>
        <v>3.1250000000000002E-3</v>
      </c>
      <c r="E12" s="7">
        <f t="shared" si="1"/>
        <v>3.1249949137394629E-3</v>
      </c>
      <c r="F12" s="51">
        <f t="shared" si="2"/>
        <v>0.99999837239662803</v>
      </c>
      <c r="G12" s="51">
        <f t="shared" si="3"/>
        <v>0.99999999999980138</v>
      </c>
      <c r="H12" s="51"/>
      <c r="I12" s="51"/>
      <c r="J12" s="51"/>
      <c r="K12" s="50"/>
      <c r="L12" s="50"/>
      <c r="M12" s="50"/>
    </row>
    <row r="13" spans="2:13" x14ac:dyDescent="0.25">
      <c r="B13" s="7"/>
      <c r="C13" s="7">
        <f t="shared" si="4"/>
        <v>1.5625000000000001E-3</v>
      </c>
      <c r="D13" s="7">
        <f t="shared" si="0"/>
        <v>1.5625000000000001E-3</v>
      </c>
      <c r="E13" s="7">
        <f t="shared" si="1"/>
        <v>1.5624993642172002E-3</v>
      </c>
      <c r="F13" s="51">
        <f t="shared" si="2"/>
        <v>0.9999995930990081</v>
      </c>
      <c r="G13" s="51"/>
      <c r="H13" s="51"/>
      <c r="I13" s="51"/>
      <c r="J1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derivation</vt:lpstr>
      <vt:lpstr>richardson extrapolation form.</vt:lpstr>
      <vt:lpstr>Dx</vt:lpstr>
      <vt:lpstr>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Windows Kullanıcısı</cp:lastModifiedBy>
  <dcterms:created xsi:type="dcterms:W3CDTF">2019-12-05T05:29:55Z</dcterms:created>
  <dcterms:modified xsi:type="dcterms:W3CDTF">2019-12-05T14:51:47Z</dcterms:modified>
</cp:coreProperties>
</file>