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RHAN\Desktop\NA_W11\"/>
    </mc:Choice>
  </mc:AlternateContent>
  <bookViews>
    <workbookView xWindow="0" yWindow="0" windowWidth="20490" windowHeight="10845" activeTab="3"/>
  </bookViews>
  <sheets>
    <sheet name="Euler" sheetId="1" r:id="rId1"/>
    <sheet name="Heun" sheetId="2" r:id="rId2"/>
    <sheet name="RK2" sheetId="3" r:id="rId3"/>
    <sheet name="RK4" sheetId="4" r:id="rId4"/>
  </sheets>
  <definedNames>
    <definedName name="h">'RK4'!$C$6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" l="1"/>
  <c r="E11" i="4" s="1"/>
  <c r="D11" i="4"/>
  <c r="O11" i="4" s="1"/>
  <c r="F11" i="4"/>
  <c r="I11" i="4"/>
  <c r="L11" i="4"/>
  <c r="D12" i="4"/>
  <c r="F12" i="4"/>
  <c r="I12" i="4"/>
  <c r="L12" i="4"/>
  <c r="D13" i="4"/>
  <c r="F13" i="4"/>
  <c r="I13" i="4"/>
  <c r="L13" i="4"/>
  <c r="D14" i="4"/>
  <c r="F14" i="4"/>
  <c r="I14" i="4"/>
  <c r="L14" i="4"/>
  <c r="D15" i="4"/>
  <c r="F15" i="4"/>
  <c r="I15" i="4"/>
  <c r="L15" i="4"/>
  <c r="D16" i="4"/>
  <c r="F16" i="4"/>
  <c r="I16" i="4"/>
  <c r="L16" i="4"/>
  <c r="D17" i="4"/>
  <c r="F17" i="4"/>
  <c r="I17" i="4"/>
  <c r="L17" i="4"/>
  <c r="D18" i="4"/>
  <c r="F18" i="4"/>
  <c r="I18" i="4"/>
  <c r="L18" i="4"/>
  <c r="D19" i="4"/>
  <c r="F19" i="4"/>
  <c r="I19" i="4"/>
  <c r="L19" i="4"/>
  <c r="D20" i="4"/>
  <c r="F20" i="4"/>
  <c r="I20" i="4"/>
  <c r="L20" i="4"/>
  <c r="D21" i="4"/>
  <c r="F21" i="4"/>
  <c r="I21" i="4"/>
  <c r="L21" i="4"/>
  <c r="D22" i="4"/>
  <c r="F22" i="4"/>
  <c r="I22" i="4"/>
  <c r="L22" i="4"/>
  <c r="D23" i="4"/>
  <c r="F23" i="4"/>
  <c r="I23" i="4"/>
  <c r="L23" i="4"/>
  <c r="D24" i="4"/>
  <c r="F24" i="4"/>
  <c r="I24" i="4"/>
  <c r="L24" i="4"/>
  <c r="D25" i="4"/>
  <c r="F25" i="4"/>
  <c r="I25" i="4"/>
  <c r="L25" i="4"/>
  <c r="D26" i="4"/>
  <c r="F26" i="4"/>
  <c r="I26" i="4"/>
  <c r="L26" i="4"/>
  <c r="D27" i="4"/>
  <c r="F27" i="4"/>
  <c r="I27" i="4"/>
  <c r="L27" i="4"/>
  <c r="D28" i="4"/>
  <c r="F28" i="4"/>
  <c r="I28" i="4"/>
  <c r="L28" i="4"/>
  <c r="D29" i="4"/>
  <c r="F29" i="4"/>
  <c r="I29" i="4"/>
  <c r="L29" i="4"/>
  <c r="D30" i="4"/>
  <c r="F30" i="4"/>
  <c r="I30" i="4"/>
  <c r="L30" i="4"/>
  <c r="D31" i="4"/>
  <c r="F31" i="4"/>
  <c r="I31" i="4"/>
  <c r="L31" i="4"/>
  <c r="D32" i="4"/>
  <c r="F32" i="4"/>
  <c r="I32" i="4"/>
  <c r="L32" i="4"/>
  <c r="D33" i="4"/>
  <c r="F33" i="4"/>
  <c r="I33" i="4"/>
  <c r="L33" i="4"/>
  <c r="D34" i="4"/>
  <c r="F34" i="4"/>
  <c r="I34" i="4"/>
  <c r="L34" i="4"/>
  <c r="D35" i="4"/>
  <c r="F35" i="4"/>
  <c r="I35" i="4"/>
  <c r="L35" i="4"/>
  <c r="D36" i="4"/>
  <c r="F36" i="4"/>
  <c r="I36" i="4"/>
  <c r="L36" i="4"/>
  <c r="D37" i="4"/>
  <c r="F37" i="4"/>
  <c r="I37" i="4"/>
  <c r="L37" i="4"/>
  <c r="D38" i="4"/>
  <c r="F38" i="4"/>
  <c r="I38" i="4"/>
  <c r="L38" i="4"/>
  <c r="D39" i="4"/>
  <c r="F39" i="4"/>
  <c r="I39" i="4"/>
  <c r="L39" i="4"/>
  <c r="D40" i="4"/>
  <c r="F40" i="4"/>
  <c r="I40" i="4"/>
  <c r="L40" i="4"/>
  <c r="D41" i="4"/>
  <c r="F41" i="4"/>
  <c r="I41" i="4"/>
  <c r="L41" i="4"/>
  <c r="D42" i="4"/>
  <c r="F42" i="4"/>
  <c r="I42" i="4"/>
  <c r="L42" i="4"/>
  <c r="D43" i="4"/>
  <c r="F43" i="4"/>
  <c r="I43" i="4"/>
  <c r="L43" i="4"/>
  <c r="D44" i="4"/>
  <c r="F44" i="4"/>
  <c r="I44" i="4"/>
  <c r="L44" i="4"/>
  <c r="D45" i="4"/>
  <c r="F45" i="4"/>
  <c r="I45" i="4"/>
  <c r="L45" i="4"/>
  <c r="D46" i="4"/>
  <c r="F46" i="4"/>
  <c r="I46" i="4"/>
  <c r="L46" i="4"/>
  <c r="D47" i="4"/>
  <c r="F47" i="4"/>
  <c r="I47" i="4"/>
  <c r="L47" i="4"/>
  <c r="D48" i="4"/>
  <c r="F48" i="4"/>
  <c r="I48" i="4"/>
  <c r="L48" i="4"/>
  <c r="D49" i="4"/>
  <c r="F49" i="4"/>
  <c r="I49" i="4"/>
  <c r="L49" i="4"/>
  <c r="E10" i="4"/>
  <c r="G10" i="4" s="1"/>
  <c r="H10" i="4" s="1"/>
  <c r="J10" i="4" s="1"/>
  <c r="K10" i="4" s="1"/>
  <c r="M10" i="4" s="1"/>
  <c r="N10" i="4" s="1"/>
  <c r="F10" i="4"/>
  <c r="I10" i="4"/>
  <c r="L10" i="4"/>
  <c r="O10" i="4"/>
  <c r="N9" i="4"/>
  <c r="D10" i="4"/>
  <c r="D9" i="4"/>
  <c r="O9" i="4" s="1"/>
  <c r="E9" i="4"/>
  <c r="L9" i="4"/>
  <c r="I9" i="4"/>
  <c r="G9" i="4"/>
  <c r="F9" i="4"/>
  <c r="B10" i="4"/>
  <c r="J9" i="3"/>
  <c r="H9" i="3"/>
  <c r="G9" i="3"/>
  <c r="G10" i="2"/>
  <c r="C10" i="2"/>
  <c r="C11" i="2" s="1"/>
  <c r="F11" i="2" s="1"/>
  <c r="I9" i="2"/>
  <c r="F9" i="2"/>
  <c r="E9" i="2"/>
  <c r="G9" i="1"/>
  <c r="E9" i="1"/>
  <c r="F9" i="1"/>
  <c r="D10" i="1" s="1"/>
  <c r="C10" i="3"/>
  <c r="C11" i="3" s="1"/>
  <c r="E11" i="3" s="1"/>
  <c r="E9" i="3"/>
  <c r="F9" i="3"/>
  <c r="C10" i="1"/>
  <c r="C11" i="1" s="1"/>
  <c r="G11" i="4" l="1"/>
  <c r="H11" i="4" s="1"/>
  <c r="H9" i="4"/>
  <c r="B11" i="4"/>
  <c r="H10" i="2"/>
  <c r="D10" i="2" s="1"/>
  <c r="E10" i="2" s="1"/>
  <c r="G11" i="2" s="1"/>
  <c r="H11" i="2" s="1"/>
  <c r="D11" i="2" s="1"/>
  <c r="E11" i="2" s="1"/>
  <c r="I9" i="3"/>
  <c r="D10" i="3" s="1"/>
  <c r="F10" i="3" s="1"/>
  <c r="G11" i="3"/>
  <c r="G10" i="3"/>
  <c r="C12" i="2"/>
  <c r="F12" i="2" s="1"/>
  <c r="F10" i="2"/>
  <c r="C12" i="3"/>
  <c r="E10" i="3"/>
  <c r="C12" i="1"/>
  <c r="E11" i="1"/>
  <c r="F10" i="1"/>
  <c r="D11" i="1" s="1"/>
  <c r="E10" i="1"/>
  <c r="G10" i="1" s="1"/>
  <c r="C12" i="4" l="1"/>
  <c r="J11" i="4"/>
  <c r="K11" i="4" s="1"/>
  <c r="M11" i="4" s="1"/>
  <c r="N11" i="4" s="1"/>
  <c r="J9" i="4"/>
  <c r="K9" i="4" s="1"/>
  <c r="M9" i="4" s="1"/>
  <c r="J10" i="3"/>
  <c r="I10" i="2"/>
  <c r="B12" i="4"/>
  <c r="G11" i="1"/>
  <c r="I11" i="2"/>
  <c r="G12" i="2"/>
  <c r="H12" i="2" s="1"/>
  <c r="D12" i="2" s="1"/>
  <c r="E12" i="2" s="1"/>
  <c r="H10" i="3"/>
  <c r="I10" i="3" s="1"/>
  <c r="D11" i="3" s="1"/>
  <c r="G12" i="3"/>
  <c r="E12" i="3"/>
  <c r="C13" i="2"/>
  <c r="F13" i="2" s="1"/>
  <c r="C13" i="3"/>
  <c r="F11" i="1"/>
  <c r="D12" i="1" s="1"/>
  <c r="C13" i="1"/>
  <c r="E12" i="1"/>
  <c r="E12" i="4" l="1"/>
  <c r="G12" i="4" s="1"/>
  <c r="H12" i="4" s="1"/>
  <c r="J12" i="4" s="1"/>
  <c r="K12" i="4" s="1"/>
  <c r="M12" i="4" s="1"/>
  <c r="N12" i="4" s="1"/>
  <c r="O12" i="4"/>
  <c r="C10" i="4"/>
  <c r="B13" i="4"/>
  <c r="G12" i="1"/>
  <c r="F11" i="3"/>
  <c r="H11" i="3" s="1"/>
  <c r="I11" i="3" s="1"/>
  <c r="J11" i="3"/>
  <c r="G13" i="3"/>
  <c r="E13" i="3"/>
  <c r="I12" i="2"/>
  <c r="G13" i="2"/>
  <c r="H13" i="2" s="1"/>
  <c r="D13" i="2" s="1"/>
  <c r="C14" i="2"/>
  <c r="F14" i="2" s="1"/>
  <c r="C14" i="3"/>
  <c r="C14" i="1"/>
  <c r="E13" i="1"/>
  <c r="F12" i="1"/>
  <c r="D13" i="1" s="1"/>
  <c r="C13" i="4" l="1"/>
  <c r="B14" i="4"/>
  <c r="E13" i="2"/>
  <c r="G14" i="2" s="1"/>
  <c r="H14" i="2" s="1"/>
  <c r="I13" i="2"/>
  <c r="E14" i="3"/>
  <c r="G14" i="3"/>
  <c r="D12" i="3"/>
  <c r="G13" i="1"/>
  <c r="C15" i="2"/>
  <c r="F15" i="2" s="1"/>
  <c r="C15" i="3"/>
  <c r="F13" i="1"/>
  <c r="D14" i="1" s="1"/>
  <c r="C15" i="1"/>
  <c r="E14" i="1"/>
  <c r="G14" i="1" s="1"/>
  <c r="O13" i="4" l="1"/>
  <c r="E13" i="4"/>
  <c r="G13" i="4" s="1"/>
  <c r="H13" i="4" s="1"/>
  <c r="B15" i="4"/>
  <c r="D14" i="2"/>
  <c r="I14" i="2" s="1"/>
  <c r="E15" i="3"/>
  <c r="G15" i="3"/>
  <c r="J12" i="3"/>
  <c r="F12" i="3"/>
  <c r="H12" i="3" s="1"/>
  <c r="I12" i="3" s="1"/>
  <c r="D13" i="3" s="1"/>
  <c r="C16" i="2"/>
  <c r="F16" i="2" s="1"/>
  <c r="C16" i="3"/>
  <c r="F14" i="1"/>
  <c r="D15" i="1" s="1"/>
  <c r="E15" i="1"/>
  <c r="G15" i="1" s="1"/>
  <c r="C16" i="1"/>
  <c r="J13" i="4" l="1"/>
  <c r="K13" i="4" s="1"/>
  <c r="M13" i="4" s="1"/>
  <c r="N13" i="4" s="1"/>
  <c r="E14" i="2"/>
  <c r="G15" i="2" s="1"/>
  <c r="H15" i="2" s="1"/>
  <c r="D15" i="2" s="1"/>
  <c r="B16" i="4"/>
  <c r="F13" i="3"/>
  <c r="H13" i="3" s="1"/>
  <c r="I13" i="3" s="1"/>
  <c r="D14" i="3" s="1"/>
  <c r="J13" i="3"/>
  <c r="G16" i="3"/>
  <c r="E16" i="3"/>
  <c r="C17" i="2"/>
  <c r="F17" i="2" s="1"/>
  <c r="C17" i="3"/>
  <c r="C17" i="1"/>
  <c r="E16" i="1"/>
  <c r="F15" i="1"/>
  <c r="D16" i="1" s="1"/>
  <c r="C14" i="4" l="1"/>
  <c r="B17" i="4"/>
  <c r="I15" i="2"/>
  <c r="E15" i="2"/>
  <c r="G16" i="2" s="1"/>
  <c r="H16" i="2" s="1"/>
  <c r="D16" i="2" s="1"/>
  <c r="I16" i="2" s="1"/>
  <c r="G16" i="1"/>
  <c r="G17" i="3"/>
  <c r="E17" i="3"/>
  <c r="F14" i="3"/>
  <c r="H14" i="3" s="1"/>
  <c r="I14" i="3" s="1"/>
  <c r="J14" i="3"/>
  <c r="C18" i="2"/>
  <c r="F18" i="2" s="1"/>
  <c r="C18" i="3"/>
  <c r="F16" i="1"/>
  <c r="D17" i="1" s="1"/>
  <c r="C18" i="1"/>
  <c r="E17" i="1"/>
  <c r="E14" i="4" l="1"/>
  <c r="G14" i="4"/>
  <c r="H14" i="4" s="1"/>
  <c r="J14" i="4" s="1"/>
  <c r="K14" i="4" s="1"/>
  <c r="M14" i="4" s="1"/>
  <c r="N14" i="4" s="1"/>
  <c r="O14" i="4"/>
  <c r="B18" i="4"/>
  <c r="E16" i="2"/>
  <c r="G17" i="2" s="1"/>
  <c r="H17" i="2" s="1"/>
  <c r="E18" i="3"/>
  <c r="G18" i="3"/>
  <c r="G17" i="1"/>
  <c r="D15" i="3"/>
  <c r="C19" i="2"/>
  <c r="F19" i="2" s="1"/>
  <c r="C19" i="3"/>
  <c r="F17" i="1"/>
  <c r="D18" i="1" s="1"/>
  <c r="C19" i="1"/>
  <c r="E18" i="1"/>
  <c r="C15" i="4" l="1"/>
  <c r="B19" i="4"/>
  <c r="D17" i="2"/>
  <c r="E17" i="2" s="1"/>
  <c r="G18" i="2" s="1"/>
  <c r="H18" i="2" s="1"/>
  <c r="J15" i="3"/>
  <c r="F15" i="3"/>
  <c r="H15" i="3" s="1"/>
  <c r="I15" i="3" s="1"/>
  <c r="D16" i="3" s="1"/>
  <c r="G18" i="1"/>
  <c r="E19" i="3"/>
  <c r="G19" i="3"/>
  <c r="C20" i="2"/>
  <c r="F20" i="2" s="1"/>
  <c r="C20" i="3"/>
  <c r="F18" i="1"/>
  <c r="D19" i="1" s="1"/>
  <c r="C20" i="1"/>
  <c r="E19" i="1"/>
  <c r="E15" i="4" l="1"/>
  <c r="G15" i="4" s="1"/>
  <c r="H15" i="4" s="1"/>
  <c r="O15" i="4"/>
  <c r="I17" i="2"/>
  <c r="B20" i="4"/>
  <c r="J16" i="3"/>
  <c r="F16" i="3"/>
  <c r="H16" i="3" s="1"/>
  <c r="I16" i="3" s="1"/>
  <c r="G19" i="1"/>
  <c r="E20" i="3"/>
  <c r="G20" i="3"/>
  <c r="D18" i="2"/>
  <c r="C21" i="2"/>
  <c r="F21" i="2" s="1"/>
  <c r="C21" i="3"/>
  <c r="F19" i="1"/>
  <c r="D20" i="1" s="1"/>
  <c r="C21" i="1"/>
  <c r="E20" i="1"/>
  <c r="J15" i="4" l="1"/>
  <c r="K15" i="4" s="1"/>
  <c r="M15" i="4" s="1"/>
  <c r="N15" i="4" s="1"/>
  <c r="G20" i="1"/>
  <c r="D17" i="3"/>
  <c r="J17" i="3" s="1"/>
  <c r="B21" i="4"/>
  <c r="G21" i="3"/>
  <c r="E21" i="3"/>
  <c r="E18" i="2"/>
  <c r="G19" i="2" s="1"/>
  <c r="H19" i="2" s="1"/>
  <c r="D19" i="2" s="1"/>
  <c r="I18" i="2"/>
  <c r="C22" i="2"/>
  <c r="F22" i="2" s="1"/>
  <c r="C22" i="3"/>
  <c r="F20" i="1"/>
  <c r="D21" i="1" s="1"/>
  <c r="E21" i="1"/>
  <c r="C22" i="1"/>
  <c r="C16" i="4" l="1"/>
  <c r="F17" i="3"/>
  <c r="H17" i="3" s="1"/>
  <c r="I17" i="3" s="1"/>
  <c r="D18" i="3" s="1"/>
  <c r="B22" i="4"/>
  <c r="G21" i="1"/>
  <c r="F18" i="3"/>
  <c r="H18" i="3" s="1"/>
  <c r="I18" i="3" s="1"/>
  <c r="D19" i="3" s="1"/>
  <c r="F19" i="3" s="1"/>
  <c r="J18" i="3"/>
  <c r="E22" i="3"/>
  <c r="G22" i="3"/>
  <c r="E19" i="2"/>
  <c r="G20" i="2" s="1"/>
  <c r="H20" i="2" s="1"/>
  <c r="D20" i="2" s="1"/>
  <c r="I19" i="2"/>
  <c r="C23" i="2"/>
  <c r="F23" i="2" s="1"/>
  <c r="C23" i="3"/>
  <c r="F21" i="1"/>
  <c r="D22" i="1" s="1"/>
  <c r="C23" i="1"/>
  <c r="E22" i="1"/>
  <c r="E16" i="4" l="1"/>
  <c r="G16" i="4" s="1"/>
  <c r="H16" i="4" s="1"/>
  <c r="J16" i="4" s="1"/>
  <c r="K16" i="4" s="1"/>
  <c r="M16" i="4" s="1"/>
  <c r="N16" i="4" s="1"/>
  <c r="O16" i="4"/>
  <c r="B23" i="4"/>
  <c r="G22" i="1"/>
  <c r="J19" i="3"/>
  <c r="H19" i="3"/>
  <c r="I19" i="3" s="1"/>
  <c r="D20" i="3" s="1"/>
  <c r="E23" i="3"/>
  <c r="G23" i="3"/>
  <c r="E20" i="2"/>
  <c r="I20" i="2"/>
  <c r="C24" i="2"/>
  <c r="F24" i="2" s="1"/>
  <c r="C24" i="3"/>
  <c r="E23" i="1"/>
  <c r="C24" i="1"/>
  <c r="F22" i="1"/>
  <c r="D23" i="1" s="1"/>
  <c r="C17" i="4" l="1"/>
  <c r="B24" i="4"/>
  <c r="J20" i="3"/>
  <c r="F20" i="3"/>
  <c r="H20" i="3" s="1"/>
  <c r="I20" i="3" s="1"/>
  <c r="E24" i="3"/>
  <c r="G24" i="3"/>
  <c r="G23" i="1"/>
  <c r="G21" i="2"/>
  <c r="H21" i="2" s="1"/>
  <c r="D21" i="2" s="1"/>
  <c r="C25" i="2"/>
  <c r="F25" i="2" s="1"/>
  <c r="C25" i="3"/>
  <c r="F23" i="1"/>
  <c r="D24" i="1" s="1"/>
  <c r="C25" i="1"/>
  <c r="E24" i="1"/>
  <c r="E17" i="4" l="1"/>
  <c r="G17" i="4"/>
  <c r="H17" i="4" s="1"/>
  <c r="O17" i="4"/>
  <c r="B25" i="4"/>
  <c r="D21" i="3"/>
  <c r="F21" i="3" s="1"/>
  <c r="I21" i="2"/>
  <c r="E21" i="2"/>
  <c r="G22" i="2" s="1"/>
  <c r="H22" i="2" s="1"/>
  <c r="D22" i="2" s="1"/>
  <c r="G24" i="1"/>
  <c r="G25" i="3"/>
  <c r="E25" i="3"/>
  <c r="C26" i="2"/>
  <c r="F26" i="2" s="1"/>
  <c r="C26" i="3"/>
  <c r="C26" i="1"/>
  <c r="E25" i="1"/>
  <c r="F24" i="1"/>
  <c r="D25" i="1" s="1"/>
  <c r="J17" i="4" l="1"/>
  <c r="K17" i="4" s="1"/>
  <c r="M17" i="4" s="1"/>
  <c r="N17" i="4" s="1"/>
  <c r="B26" i="4"/>
  <c r="G25" i="1"/>
  <c r="J21" i="3"/>
  <c r="H21" i="3"/>
  <c r="I21" i="3" s="1"/>
  <c r="D22" i="3" s="1"/>
  <c r="E26" i="3"/>
  <c r="G26" i="3"/>
  <c r="E22" i="2"/>
  <c r="G23" i="2" s="1"/>
  <c r="H23" i="2" s="1"/>
  <c r="I22" i="2"/>
  <c r="C27" i="2"/>
  <c r="F27" i="2" s="1"/>
  <c r="C27" i="3"/>
  <c r="F25" i="1"/>
  <c r="D26" i="1" s="1"/>
  <c r="C27" i="1"/>
  <c r="E26" i="1"/>
  <c r="C18" i="4" l="1"/>
  <c r="F22" i="3"/>
  <c r="H22" i="3" s="1"/>
  <c r="I22" i="3" s="1"/>
  <c r="J22" i="3"/>
  <c r="B27" i="4"/>
  <c r="G26" i="1"/>
  <c r="E27" i="3"/>
  <c r="G27" i="3"/>
  <c r="D23" i="3"/>
  <c r="D23" i="2"/>
  <c r="C28" i="2"/>
  <c r="F28" i="2" s="1"/>
  <c r="C28" i="3"/>
  <c r="F26" i="1"/>
  <c r="D27" i="1" s="1"/>
  <c r="C28" i="1"/>
  <c r="E27" i="1"/>
  <c r="E18" i="4" l="1"/>
  <c r="G18" i="4"/>
  <c r="H18" i="4" s="1"/>
  <c r="J18" i="4" s="1"/>
  <c r="K18" i="4" s="1"/>
  <c r="M18" i="4" s="1"/>
  <c r="N18" i="4" s="1"/>
  <c r="O18" i="4"/>
  <c r="B28" i="4"/>
  <c r="G28" i="3"/>
  <c r="E28" i="3"/>
  <c r="G27" i="1"/>
  <c r="J23" i="3"/>
  <c r="F23" i="3"/>
  <c r="H23" i="3" s="1"/>
  <c r="I23" i="3" s="1"/>
  <c r="E23" i="2"/>
  <c r="I23" i="2"/>
  <c r="C29" i="2"/>
  <c r="F29" i="2" s="1"/>
  <c r="C29" i="3"/>
  <c r="F27" i="1"/>
  <c r="D28" i="1" s="1"/>
  <c r="C29" i="1"/>
  <c r="E28" i="1"/>
  <c r="C19" i="4" l="1"/>
  <c r="G28" i="1"/>
  <c r="B29" i="4"/>
  <c r="G24" i="2"/>
  <c r="H24" i="2" s="1"/>
  <c r="D24" i="2" s="1"/>
  <c r="G29" i="3"/>
  <c r="E29" i="3"/>
  <c r="D24" i="3"/>
  <c r="C30" i="2"/>
  <c r="F30" i="2" s="1"/>
  <c r="C30" i="3"/>
  <c r="F28" i="1"/>
  <c r="D29" i="1" s="1"/>
  <c r="E29" i="1"/>
  <c r="C30" i="1"/>
  <c r="E19" i="4" l="1"/>
  <c r="G19" i="4"/>
  <c r="H19" i="4" s="1"/>
  <c r="O19" i="4"/>
  <c r="G29" i="1"/>
  <c r="B30" i="4"/>
  <c r="I24" i="2"/>
  <c r="E24" i="2"/>
  <c r="E30" i="3"/>
  <c r="G30" i="3"/>
  <c r="J24" i="3"/>
  <c r="F24" i="3"/>
  <c r="C31" i="2"/>
  <c r="F31" i="2" s="1"/>
  <c r="C31" i="3"/>
  <c r="F29" i="1"/>
  <c r="D30" i="1" s="1"/>
  <c r="C31" i="1"/>
  <c r="E30" i="1"/>
  <c r="J19" i="4" l="1"/>
  <c r="K19" i="4" s="1"/>
  <c r="M19" i="4" s="1"/>
  <c r="N19" i="4" s="1"/>
  <c r="G30" i="1"/>
  <c r="B31" i="4"/>
  <c r="E31" i="3"/>
  <c r="G31" i="3"/>
  <c r="G25" i="2"/>
  <c r="H25" i="2" s="1"/>
  <c r="D25" i="2" s="1"/>
  <c r="H24" i="3"/>
  <c r="I24" i="3" s="1"/>
  <c r="D25" i="3" s="1"/>
  <c r="C32" i="2"/>
  <c r="F32" i="2" s="1"/>
  <c r="C32" i="3"/>
  <c r="F30" i="1"/>
  <c r="D31" i="1" s="1"/>
  <c r="C32" i="1"/>
  <c r="E31" i="1"/>
  <c r="C20" i="4" l="1"/>
  <c r="B32" i="4"/>
  <c r="G31" i="1"/>
  <c r="I25" i="2"/>
  <c r="E25" i="2"/>
  <c r="G26" i="2" s="1"/>
  <c r="H26" i="2" s="1"/>
  <c r="G32" i="3"/>
  <c r="E32" i="3"/>
  <c r="J25" i="3"/>
  <c r="F25" i="3"/>
  <c r="H25" i="3" s="1"/>
  <c r="I25" i="3" s="1"/>
  <c r="C33" i="2"/>
  <c r="F33" i="2" s="1"/>
  <c r="C33" i="3"/>
  <c r="F31" i="1"/>
  <c r="D32" i="1" s="1"/>
  <c r="C33" i="1"/>
  <c r="E32" i="1"/>
  <c r="E20" i="4" l="1"/>
  <c r="G20" i="4" s="1"/>
  <c r="H20" i="4" s="1"/>
  <c r="J20" i="4" s="1"/>
  <c r="K20" i="4" s="1"/>
  <c r="M20" i="4" s="1"/>
  <c r="N20" i="4" s="1"/>
  <c r="O20" i="4"/>
  <c r="G32" i="1"/>
  <c r="B33" i="4"/>
  <c r="G33" i="3"/>
  <c r="E33" i="3"/>
  <c r="D26" i="3"/>
  <c r="F26" i="3" s="1"/>
  <c r="D26" i="2"/>
  <c r="C34" i="2"/>
  <c r="F34" i="2" s="1"/>
  <c r="C34" i="3"/>
  <c r="F32" i="1"/>
  <c r="D33" i="1" s="1"/>
  <c r="C34" i="1"/>
  <c r="E33" i="1"/>
  <c r="C21" i="4" l="1"/>
  <c r="B34" i="4"/>
  <c r="G33" i="1"/>
  <c r="J26" i="3"/>
  <c r="H26" i="3"/>
  <c r="I26" i="3" s="1"/>
  <c r="D27" i="3" s="1"/>
  <c r="E26" i="2"/>
  <c r="G27" i="2" s="1"/>
  <c r="H27" i="2" s="1"/>
  <c r="I26" i="2"/>
  <c r="E34" i="3"/>
  <c r="G34" i="3"/>
  <c r="C35" i="2"/>
  <c r="F35" i="2" s="1"/>
  <c r="C35" i="3"/>
  <c r="F33" i="1"/>
  <c r="D34" i="1" s="1"/>
  <c r="C35" i="1"/>
  <c r="E34" i="1"/>
  <c r="O21" i="4" l="1"/>
  <c r="E21" i="4"/>
  <c r="G21" i="4"/>
  <c r="H21" i="4" s="1"/>
  <c r="J21" i="4" s="1"/>
  <c r="K21" i="4" s="1"/>
  <c r="B35" i="4"/>
  <c r="G34" i="1"/>
  <c r="F27" i="3"/>
  <c r="H27" i="3"/>
  <c r="I27" i="3" s="1"/>
  <c r="D28" i="3" s="1"/>
  <c r="J28" i="3" s="1"/>
  <c r="J27" i="3"/>
  <c r="E35" i="3"/>
  <c r="G35" i="3"/>
  <c r="D27" i="2"/>
  <c r="C36" i="2"/>
  <c r="F36" i="2" s="1"/>
  <c r="C36" i="3"/>
  <c r="F34" i="1"/>
  <c r="D35" i="1" s="1"/>
  <c r="E35" i="1"/>
  <c r="C36" i="1"/>
  <c r="M21" i="4" l="1"/>
  <c r="N21" i="4" s="1"/>
  <c r="C22" i="4" s="1"/>
  <c r="B36" i="4"/>
  <c r="F28" i="3"/>
  <c r="H28" i="3" s="1"/>
  <c r="I28" i="3" s="1"/>
  <c r="D29" i="3" s="1"/>
  <c r="G35" i="1"/>
  <c r="G36" i="3"/>
  <c r="E36" i="3"/>
  <c r="I27" i="2"/>
  <c r="E27" i="2"/>
  <c r="G28" i="2" s="1"/>
  <c r="H28" i="2" s="1"/>
  <c r="D28" i="2" s="1"/>
  <c r="C37" i="2"/>
  <c r="F37" i="2" s="1"/>
  <c r="C37" i="3"/>
  <c r="F35" i="1"/>
  <c r="D36" i="1" s="1"/>
  <c r="C37" i="1"/>
  <c r="E36" i="1"/>
  <c r="E22" i="4" l="1"/>
  <c r="G22" i="4"/>
  <c r="H22" i="4" s="1"/>
  <c r="O22" i="4"/>
  <c r="B37" i="4"/>
  <c r="F29" i="3"/>
  <c r="H29" i="3" s="1"/>
  <c r="I29" i="3" s="1"/>
  <c r="D30" i="3" s="1"/>
  <c r="J29" i="3"/>
  <c r="G36" i="1"/>
  <c r="E28" i="2"/>
  <c r="G29" i="2" s="1"/>
  <c r="H29" i="2" s="1"/>
  <c r="D29" i="2" s="1"/>
  <c r="E29" i="2" s="1"/>
  <c r="I28" i="2"/>
  <c r="G37" i="3"/>
  <c r="E37" i="3"/>
  <c r="C38" i="2"/>
  <c r="F38" i="2" s="1"/>
  <c r="C38" i="3"/>
  <c r="E37" i="1"/>
  <c r="C38" i="1"/>
  <c r="F36" i="1"/>
  <c r="D37" i="1" s="1"/>
  <c r="J22" i="4" l="1"/>
  <c r="K22" i="4" s="1"/>
  <c r="M22" i="4" s="1"/>
  <c r="N22" i="4" s="1"/>
  <c r="B38" i="4"/>
  <c r="G37" i="1"/>
  <c r="J30" i="3"/>
  <c r="F30" i="3"/>
  <c r="H30" i="3" s="1"/>
  <c r="I30" i="3" s="1"/>
  <c r="E38" i="3"/>
  <c r="G38" i="3"/>
  <c r="I29" i="2"/>
  <c r="G30" i="2"/>
  <c r="H30" i="2" s="1"/>
  <c r="D30" i="2" s="1"/>
  <c r="C39" i="2"/>
  <c r="F39" i="2" s="1"/>
  <c r="C39" i="3"/>
  <c r="F37" i="1"/>
  <c r="D38" i="1" s="1"/>
  <c r="C39" i="1"/>
  <c r="E38" i="1"/>
  <c r="C23" i="4" l="1"/>
  <c r="G38" i="1"/>
  <c r="B39" i="4"/>
  <c r="D31" i="3"/>
  <c r="J31" i="3" s="1"/>
  <c r="E30" i="2"/>
  <c r="G31" i="2" s="1"/>
  <c r="H31" i="2" s="1"/>
  <c r="I30" i="2"/>
  <c r="E39" i="3"/>
  <c r="G39" i="3"/>
  <c r="C40" i="2"/>
  <c r="F40" i="2" s="1"/>
  <c r="C40" i="3"/>
  <c r="F38" i="1"/>
  <c r="D39" i="1" s="1"/>
  <c r="C40" i="1"/>
  <c r="E39" i="1"/>
  <c r="G23" i="4" l="1"/>
  <c r="H23" i="4" s="1"/>
  <c r="J23" i="4" s="1"/>
  <c r="K23" i="4" s="1"/>
  <c r="M23" i="4" s="1"/>
  <c r="N23" i="4" s="1"/>
  <c r="E23" i="4"/>
  <c r="O23" i="4"/>
  <c r="F31" i="3"/>
  <c r="H31" i="3" s="1"/>
  <c r="I31" i="3" s="1"/>
  <c r="B40" i="4"/>
  <c r="G39" i="1"/>
  <c r="E40" i="3"/>
  <c r="G40" i="3"/>
  <c r="D31" i="2"/>
  <c r="C41" i="2"/>
  <c r="F41" i="2" s="1"/>
  <c r="C41" i="3"/>
  <c r="F39" i="1"/>
  <c r="D40" i="1" s="1"/>
  <c r="C41" i="1"/>
  <c r="E40" i="1"/>
  <c r="C24" i="4" l="1"/>
  <c r="D32" i="3"/>
  <c r="J32" i="3" s="1"/>
  <c r="B41" i="4"/>
  <c r="G40" i="1"/>
  <c r="G41" i="3"/>
  <c r="E41" i="3"/>
  <c r="I31" i="2"/>
  <c r="E31" i="2"/>
  <c r="C42" i="2"/>
  <c r="F42" i="2" s="1"/>
  <c r="C42" i="3"/>
  <c r="C42" i="1"/>
  <c r="E41" i="1"/>
  <c r="F40" i="1"/>
  <c r="D41" i="1" s="1"/>
  <c r="O24" i="4" l="1"/>
  <c r="E24" i="4"/>
  <c r="G24" i="4" s="1"/>
  <c r="H24" i="4" s="1"/>
  <c r="F32" i="3"/>
  <c r="B42" i="4"/>
  <c r="E42" i="3"/>
  <c r="G42" i="3"/>
  <c r="G32" i="2"/>
  <c r="H32" i="2" s="1"/>
  <c r="D32" i="2" s="1"/>
  <c r="G41" i="1"/>
  <c r="H32" i="3"/>
  <c r="I32" i="3" s="1"/>
  <c r="D33" i="3" s="1"/>
  <c r="C43" i="2"/>
  <c r="F43" i="2" s="1"/>
  <c r="C43" i="3"/>
  <c r="F41" i="1"/>
  <c r="D42" i="1" s="1"/>
  <c r="C43" i="1"/>
  <c r="E42" i="1"/>
  <c r="J24" i="4" l="1"/>
  <c r="K24" i="4" s="1"/>
  <c r="M24" i="4" s="1"/>
  <c r="N24" i="4" s="1"/>
  <c r="C25" i="4" s="1"/>
  <c r="B43" i="4"/>
  <c r="F33" i="3"/>
  <c r="H33" i="3" s="1"/>
  <c r="I33" i="3" s="1"/>
  <c r="D34" i="3" s="1"/>
  <c r="J33" i="3"/>
  <c r="E32" i="2"/>
  <c r="G33" i="2" s="1"/>
  <c r="H33" i="2" s="1"/>
  <c r="D33" i="2" s="1"/>
  <c r="I32" i="2"/>
  <c r="E43" i="3"/>
  <c r="G43" i="3"/>
  <c r="G42" i="1"/>
  <c r="C44" i="2"/>
  <c r="F44" i="2" s="1"/>
  <c r="C44" i="3"/>
  <c r="E43" i="1"/>
  <c r="C44" i="1"/>
  <c r="F42" i="1"/>
  <c r="D43" i="1" s="1"/>
  <c r="E25" i="4" l="1"/>
  <c r="G25" i="4" s="1"/>
  <c r="H25" i="4" s="1"/>
  <c r="J25" i="4" s="1"/>
  <c r="K25" i="4" s="1"/>
  <c r="M25" i="4" s="1"/>
  <c r="N25" i="4" s="1"/>
  <c r="O25" i="4"/>
  <c r="B44" i="4"/>
  <c r="G43" i="1"/>
  <c r="G44" i="3"/>
  <c r="E44" i="3"/>
  <c r="E33" i="2"/>
  <c r="G34" i="2" s="1"/>
  <c r="H34" i="2" s="1"/>
  <c r="D34" i="2" s="1"/>
  <c r="I33" i="2"/>
  <c r="F34" i="3"/>
  <c r="J34" i="3"/>
  <c r="C45" i="2"/>
  <c r="F45" i="2" s="1"/>
  <c r="C45" i="3"/>
  <c r="F43" i="1"/>
  <c r="D44" i="1" s="1"/>
  <c r="C45" i="1"/>
  <c r="E44" i="1"/>
  <c r="C26" i="4" l="1"/>
  <c r="B45" i="4"/>
  <c r="E34" i="2"/>
  <c r="I34" i="2"/>
  <c r="G35" i="2"/>
  <c r="H35" i="2" s="1"/>
  <c r="D35" i="2" s="1"/>
  <c r="G44" i="1"/>
  <c r="G45" i="3"/>
  <c r="E45" i="3"/>
  <c r="H34" i="3"/>
  <c r="I34" i="3" s="1"/>
  <c r="D35" i="3" s="1"/>
  <c r="C46" i="2"/>
  <c r="F46" i="2" s="1"/>
  <c r="C46" i="3"/>
  <c r="F44" i="1"/>
  <c r="D45" i="1" s="1"/>
  <c r="E45" i="1"/>
  <c r="C46" i="1"/>
  <c r="E26" i="4" l="1"/>
  <c r="G26" i="4"/>
  <c r="H26" i="4" s="1"/>
  <c r="J26" i="4" s="1"/>
  <c r="K26" i="4" s="1"/>
  <c r="M26" i="4" s="1"/>
  <c r="N26" i="4" s="1"/>
  <c r="O26" i="4"/>
  <c r="B46" i="4"/>
  <c r="E35" i="2"/>
  <c r="G36" i="2" s="1"/>
  <c r="H36" i="2" s="1"/>
  <c r="G45" i="1"/>
  <c r="E46" i="3"/>
  <c r="G46" i="3"/>
  <c r="I35" i="2"/>
  <c r="F35" i="3"/>
  <c r="H35" i="3"/>
  <c r="I35" i="3" s="1"/>
  <c r="J35" i="3"/>
  <c r="C47" i="2"/>
  <c r="F47" i="2" s="1"/>
  <c r="C47" i="3"/>
  <c r="F45" i="1"/>
  <c r="D46" i="1" s="1"/>
  <c r="C47" i="1"/>
  <c r="E46" i="1"/>
  <c r="C27" i="4" l="1"/>
  <c r="B47" i="4"/>
  <c r="D36" i="3"/>
  <c r="F36" i="3" s="1"/>
  <c r="D36" i="2"/>
  <c r="E36" i="2" s="1"/>
  <c r="G46" i="1"/>
  <c r="E47" i="3"/>
  <c r="G47" i="3"/>
  <c r="C48" i="2"/>
  <c r="F48" i="2" s="1"/>
  <c r="C48" i="3"/>
  <c r="F46" i="1"/>
  <c r="D47" i="1" s="1"/>
  <c r="C48" i="1"/>
  <c r="E47" i="1"/>
  <c r="G47" i="1" s="1"/>
  <c r="E27" i="4" l="1"/>
  <c r="G27" i="4" s="1"/>
  <c r="H27" i="4" s="1"/>
  <c r="J27" i="4" s="1"/>
  <c r="K27" i="4" s="1"/>
  <c r="M27" i="4" s="1"/>
  <c r="N27" i="4" s="1"/>
  <c r="O27" i="4"/>
  <c r="J36" i="3"/>
  <c r="H36" i="3"/>
  <c r="I36" i="3" s="1"/>
  <c r="D37" i="3" s="1"/>
  <c r="F37" i="3" s="1"/>
  <c r="H37" i="3" s="1"/>
  <c r="I37" i="3" s="1"/>
  <c r="D38" i="3" s="1"/>
  <c r="B48" i="4"/>
  <c r="G37" i="2"/>
  <c r="H37" i="2" s="1"/>
  <c r="D37" i="2" s="1"/>
  <c r="E37" i="2" s="1"/>
  <c r="G38" i="2" s="1"/>
  <c r="H38" i="2" s="1"/>
  <c r="D38" i="2" s="1"/>
  <c r="I36" i="2"/>
  <c r="G48" i="3"/>
  <c r="E48" i="3"/>
  <c r="C49" i="2"/>
  <c r="F49" i="2" s="1"/>
  <c r="C49" i="3"/>
  <c r="F47" i="1"/>
  <c r="D48" i="1" s="1"/>
  <c r="C49" i="1"/>
  <c r="E49" i="1" s="1"/>
  <c r="E48" i="1"/>
  <c r="C28" i="4" l="1"/>
  <c r="I37" i="2"/>
  <c r="J37" i="3"/>
  <c r="B49" i="4"/>
  <c r="G48" i="1"/>
  <c r="G49" i="3"/>
  <c r="E49" i="3"/>
  <c r="F38" i="3"/>
  <c r="H38" i="3" s="1"/>
  <c r="I38" i="3" s="1"/>
  <c r="J38" i="3"/>
  <c r="E38" i="2"/>
  <c r="G39" i="2" s="1"/>
  <c r="H39" i="2" s="1"/>
  <c r="D39" i="2" s="1"/>
  <c r="I38" i="2"/>
  <c r="F48" i="1"/>
  <c r="D49" i="1" s="1"/>
  <c r="F49" i="1" s="1"/>
  <c r="G28" i="4" l="1"/>
  <c r="H28" i="4" s="1"/>
  <c r="J28" i="4" s="1"/>
  <c r="K28" i="4" s="1"/>
  <c r="M28" i="4" s="1"/>
  <c r="N28" i="4" s="1"/>
  <c r="E28" i="4"/>
  <c r="O28" i="4"/>
  <c r="G49" i="1"/>
  <c r="D39" i="3"/>
  <c r="I39" i="2"/>
  <c r="E39" i="2"/>
  <c r="G40" i="2" s="1"/>
  <c r="H40" i="2" s="1"/>
  <c r="D40" i="2" s="1"/>
  <c r="C29" i="4" l="1"/>
  <c r="F39" i="3"/>
  <c r="H39" i="3" s="1"/>
  <c r="I39" i="3" s="1"/>
  <c r="D40" i="3" s="1"/>
  <c r="J39" i="3"/>
  <c r="E40" i="2"/>
  <c r="G41" i="2" s="1"/>
  <c r="H41" i="2" s="1"/>
  <c r="I40" i="2"/>
  <c r="G29" i="4" l="1"/>
  <c r="H29" i="4" s="1"/>
  <c r="E29" i="4"/>
  <c r="O29" i="4"/>
  <c r="D41" i="2"/>
  <c r="E41" i="2" s="1"/>
  <c r="G42" i="2" s="1"/>
  <c r="H42" i="2" s="1"/>
  <c r="D42" i="2" s="1"/>
  <c r="J40" i="3"/>
  <c r="F40" i="3"/>
  <c r="H40" i="3"/>
  <c r="I40" i="3" s="1"/>
  <c r="J29" i="4" l="1"/>
  <c r="K29" i="4" s="1"/>
  <c r="M29" i="4" s="1"/>
  <c r="N29" i="4" s="1"/>
  <c r="I41" i="2"/>
  <c r="D41" i="3"/>
  <c r="J41" i="3" s="1"/>
  <c r="E42" i="2"/>
  <c r="G43" i="2" s="1"/>
  <c r="H43" i="2" s="1"/>
  <c r="D43" i="2" s="1"/>
  <c r="I42" i="2"/>
  <c r="C30" i="4" l="1"/>
  <c r="F41" i="3"/>
  <c r="H41" i="3" s="1"/>
  <c r="I41" i="3" s="1"/>
  <c r="D42" i="3" s="1"/>
  <c r="F42" i="3" s="1"/>
  <c r="E43" i="2"/>
  <c r="G44" i="2" s="1"/>
  <c r="H44" i="2" s="1"/>
  <c r="D44" i="2" s="1"/>
  <c r="I43" i="2"/>
  <c r="E30" i="4" l="1"/>
  <c r="G30" i="4" s="1"/>
  <c r="H30" i="4" s="1"/>
  <c r="J30" i="4" s="1"/>
  <c r="K30" i="4" s="1"/>
  <c r="M30" i="4" s="1"/>
  <c r="N30" i="4" s="1"/>
  <c r="O30" i="4"/>
  <c r="J42" i="3"/>
  <c r="H42" i="3"/>
  <c r="I42" i="3" s="1"/>
  <c r="D43" i="3" s="1"/>
  <c r="E44" i="2"/>
  <c r="G45" i="2" s="1"/>
  <c r="H45" i="2" s="1"/>
  <c r="I44" i="2"/>
  <c r="C31" i="4" l="1"/>
  <c r="J43" i="3"/>
  <c r="F43" i="3"/>
  <c r="H43" i="3" s="1"/>
  <c r="I43" i="3" s="1"/>
  <c r="D44" i="3" s="1"/>
  <c r="D45" i="2"/>
  <c r="E31" i="4" l="1"/>
  <c r="G31" i="4" s="1"/>
  <c r="H31" i="4" s="1"/>
  <c r="J31" i="4" s="1"/>
  <c r="K31" i="4" s="1"/>
  <c r="M31" i="4" s="1"/>
  <c r="N31" i="4" s="1"/>
  <c r="O31" i="4"/>
  <c r="F44" i="3"/>
  <c r="H44" i="3" s="1"/>
  <c r="I44" i="3" s="1"/>
  <c r="D45" i="3" s="1"/>
  <c r="J45" i="3" s="1"/>
  <c r="J44" i="3"/>
  <c r="E45" i="2"/>
  <c r="G46" i="2" s="1"/>
  <c r="H46" i="2" s="1"/>
  <c r="D46" i="2" s="1"/>
  <c r="I45" i="2"/>
  <c r="C32" i="4" l="1"/>
  <c r="E46" i="2"/>
  <c r="G47" i="2" s="1"/>
  <c r="H47" i="2" s="1"/>
  <c r="I46" i="2"/>
  <c r="F45" i="3"/>
  <c r="H45" i="3" s="1"/>
  <c r="I45" i="3" s="1"/>
  <c r="D46" i="3" s="1"/>
  <c r="O32" i="4" l="1"/>
  <c r="E32" i="4"/>
  <c r="G32" i="4" s="1"/>
  <c r="H32" i="4" s="1"/>
  <c r="D47" i="2"/>
  <c r="F46" i="3"/>
  <c r="J46" i="3"/>
  <c r="E47" i="2"/>
  <c r="I47" i="2"/>
  <c r="J32" i="4" l="1"/>
  <c r="K32" i="4" s="1"/>
  <c r="M32" i="4" s="1"/>
  <c r="N32" i="4" s="1"/>
  <c r="C33" i="4"/>
  <c r="G48" i="2"/>
  <c r="H48" i="2" s="1"/>
  <c r="D48" i="2" s="1"/>
  <c r="H46" i="3"/>
  <c r="I46" i="3" s="1"/>
  <c r="D47" i="3" s="1"/>
  <c r="E33" i="4" l="1"/>
  <c r="G33" i="4" s="1"/>
  <c r="H33" i="4" s="1"/>
  <c r="J33" i="4" s="1"/>
  <c r="K33" i="4" s="1"/>
  <c r="M33" i="4" s="1"/>
  <c r="N33" i="4" s="1"/>
  <c r="O33" i="4"/>
  <c r="F47" i="3"/>
  <c r="H47" i="3" s="1"/>
  <c r="I47" i="3" s="1"/>
  <c r="D48" i="3" s="1"/>
  <c r="J47" i="3"/>
  <c r="E48" i="2"/>
  <c r="G49" i="2" s="1"/>
  <c r="H49" i="2" s="1"/>
  <c r="D49" i="2" s="1"/>
  <c r="I48" i="2"/>
  <c r="C34" i="4" l="1"/>
  <c r="E49" i="2"/>
  <c r="I49" i="2"/>
  <c r="J48" i="3"/>
  <c r="F48" i="3"/>
  <c r="H48" i="3" s="1"/>
  <c r="I48" i="3" s="1"/>
  <c r="E34" i="4" l="1"/>
  <c r="G34" i="4"/>
  <c r="H34" i="4" s="1"/>
  <c r="J34" i="4" s="1"/>
  <c r="K34" i="4" s="1"/>
  <c r="M34" i="4" s="1"/>
  <c r="N34" i="4" s="1"/>
  <c r="O34" i="4"/>
  <c r="D49" i="3"/>
  <c r="C35" i="4" l="1"/>
  <c r="F49" i="3"/>
  <c r="H49" i="3" s="1"/>
  <c r="I49" i="3" s="1"/>
  <c r="J49" i="3"/>
  <c r="E35" i="4" l="1"/>
  <c r="O35" i="4"/>
  <c r="G35" i="4" l="1"/>
  <c r="H35" i="4" s="1"/>
  <c r="J35" i="4" s="1"/>
  <c r="K35" i="4" s="1"/>
  <c r="M35" i="4" s="1"/>
  <c r="N35" i="4" s="1"/>
  <c r="C36" i="4" l="1"/>
  <c r="E36" i="4" l="1"/>
  <c r="G36" i="4" s="1"/>
  <c r="H36" i="4" s="1"/>
  <c r="J36" i="4" s="1"/>
  <c r="K36" i="4" s="1"/>
  <c r="M36" i="4" s="1"/>
  <c r="N36" i="4" s="1"/>
  <c r="O36" i="4"/>
  <c r="C37" i="4" l="1"/>
  <c r="E37" i="4" l="1"/>
  <c r="G37" i="4" s="1"/>
  <c r="H37" i="4" s="1"/>
  <c r="J37" i="4" s="1"/>
  <c r="K37" i="4" s="1"/>
  <c r="M37" i="4" s="1"/>
  <c r="N37" i="4" s="1"/>
  <c r="O37" i="4"/>
  <c r="C38" i="4" l="1"/>
  <c r="E38" i="4" l="1"/>
  <c r="G38" i="4" s="1"/>
  <c r="H38" i="4" s="1"/>
  <c r="J38" i="4" s="1"/>
  <c r="K38" i="4" s="1"/>
  <c r="M38" i="4" s="1"/>
  <c r="N38" i="4" s="1"/>
  <c r="O38" i="4"/>
  <c r="C39" i="4" l="1"/>
  <c r="E39" i="4" l="1"/>
  <c r="O39" i="4"/>
  <c r="G39" i="4" l="1"/>
  <c r="H39" i="4" s="1"/>
  <c r="J39" i="4" s="1"/>
  <c r="K39" i="4" s="1"/>
  <c r="M39" i="4" s="1"/>
  <c r="N39" i="4" s="1"/>
  <c r="C40" i="4" s="1"/>
  <c r="E40" i="4" l="1"/>
  <c r="G40" i="4"/>
  <c r="H40" i="4" s="1"/>
  <c r="J40" i="4" s="1"/>
  <c r="K40" i="4" s="1"/>
  <c r="M40" i="4" s="1"/>
  <c r="N40" i="4" s="1"/>
  <c r="O40" i="4"/>
  <c r="C41" i="4" l="1"/>
  <c r="E41" i="4" l="1"/>
  <c r="G41" i="4" s="1"/>
  <c r="H41" i="4" s="1"/>
  <c r="J41" i="4" s="1"/>
  <c r="K41" i="4" s="1"/>
  <c r="M41" i="4" s="1"/>
  <c r="N41" i="4" s="1"/>
  <c r="O41" i="4"/>
  <c r="C42" i="4" l="1"/>
  <c r="E42" i="4" l="1"/>
  <c r="G42" i="4" s="1"/>
  <c r="H42" i="4" s="1"/>
  <c r="J42" i="4" s="1"/>
  <c r="K42" i="4" s="1"/>
  <c r="M42" i="4" s="1"/>
  <c r="N42" i="4" s="1"/>
  <c r="O42" i="4"/>
  <c r="C43" i="4" l="1"/>
  <c r="E43" i="4" l="1"/>
  <c r="G43" i="4"/>
  <c r="H43" i="4" s="1"/>
  <c r="J43" i="4" s="1"/>
  <c r="K43" i="4" s="1"/>
  <c r="M43" i="4" s="1"/>
  <c r="N43" i="4" s="1"/>
  <c r="O43" i="4"/>
  <c r="C44" i="4" l="1"/>
  <c r="E44" i="4" l="1"/>
  <c r="G44" i="4" s="1"/>
  <c r="H44" i="4" s="1"/>
  <c r="J44" i="4" s="1"/>
  <c r="K44" i="4" s="1"/>
  <c r="M44" i="4" s="1"/>
  <c r="N44" i="4" s="1"/>
  <c r="O44" i="4"/>
  <c r="C45" i="4" l="1"/>
  <c r="O45" i="4" l="1"/>
  <c r="E45" i="4"/>
  <c r="G45" i="4" s="1"/>
  <c r="H45" i="4" s="1"/>
  <c r="J45" i="4" s="1"/>
  <c r="K45" i="4" s="1"/>
  <c r="M45" i="4" s="1"/>
  <c r="N45" i="4" s="1"/>
  <c r="C46" i="4" l="1"/>
  <c r="E46" i="4" l="1"/>
  <c r="G46" i="4" s="1"/>
  <c r="H46" i="4" s="1"/>
  <c r="J46" i="4" s="1"/>
  <c r="K46" i="4" s="1"/>
  <c r="M46" i="4" s="1"/>
  <c r="N46" i="4" s="1"/>
  <c r="O46" i="4"/>
  <c r="C47" i="4" l="1"/>
  <c r="E47" i="4" l="1"/>
  <c r="G47" i="4" s="1"/>
  <c r="H47" i="4" s="1"/>
  <c r="J47" i="4" s="1"/>
  <c r="K47" i="4" s="1"/>
  <c r="M47" i="4" s="1"/>
  <c r="N47" i="4" s="1"/>
  <c r="O47" i="4"/>
  <c r="C48" i="4" l="1"/>
  <c r="O48" i="4" l="1"/>
  <c r="E48" i="4"/>
  <c r="G48" i="4"/>
  <c r="H48" i="4" s="1"/>
  <c r="J48" i="4" l="1"/>
  <c r="K48" i="4" s="1"/>
  <c r="M48" i="4" s="1"/>
  <c r="N48" i="4" s="1"/>
  <c r="C49" i="4" l="1"/>
  <c r="E49" i="4" l="1"/>
  <c r="G49" i="4" s="1"/>
  <c r="H49" i="4" s="1"/>
  <c r="J49" i="4" s="1"/>
  <c r="K49" i="4" s="1"/>
  <c r="M49" i="4" s="1"/>
  <c r="N49" i="4" s="1"/>
  <c r="O49" i="4"/>
</calcChain>
</file>

<file path=xl/sharedStrings.xml><?xml version="1.0" encoding="utf-8"?>
<sst xmlns="http://schemas.openxmlformats.org/spreadsheetml/2006/main" count="56" uniqueCount="31">
  <si>
    <t xml:space="preserve"> </t>
  </si>
  <si>
    <t>EULER EQUATION</t>
  </si>
  <si>
    <t>h</t>
  </si>
  <si>
    <t>x</t>
  </si>
  <si>
    <t>y</t>
  </si>
  <si>
    <t>f(x,y)</t>
  </si>
  <si>
    <t>dy/dx=y(x^2-2x+1)=f(x,y)</t>
  </si>
  <si>
    <t>exact solution</t>
  </si>
  <si>
    <t>y=exp(x^3/3-x^2+x)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</si>
  <si>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162"/>
        <scheme val="minor"/>
      </rPr>
      <t>f</t>
    </r>
  </si>
  <si>
    <t>y_exact</t>
  </si>
  <si>
    <r>
      <t>D</t>
    </r>
    <r>
      <rPr>
        <sz val="11"/>
        <color theme="1"/>
        <rFont val="Times New Roman"/>
        <family val="1"/>
        <charset val="162"/>
      </rPr>
      <t>y</t>
    </r>
  </si>
  <si>
    <t>HEUN EQUATION</t>
  </si>
  <si>
    <t>dy/dx=y(-x^2+2x+1)=f(x,y)</t>
  </si>
  <si>
    <t>y=exp(-x^3/3+x^2+x)</t>
  </si>
  <si>
    <t>y0</t>
  </si>
  <si>
    <t>f(xi+1,y0i+1)</t>
  </si>
  <si>
    <t>RUNGE - KUTTA 2 EQUATION</t>
  </si>
  <si>
    <t>xi</t>
  </si>
  <si>
    <t>yi</t>
  </si>
  <si>
    <t>k1=f(xi,yi)</t>
  </si>
  <si>
    <t>xi+h</t>
  </si>
  <si>
    <t>yi+k1h</t>
  </si>
  <si>
    <t>k2</t>
  </si>
  <si>
    <t>RUNGE-KUTTA 4</t>
  </si>
  <si>
    <t>xi+0.5*h</t>
  </si>
  <si>
    <t>yi+0.5*k1*h</t>
  </si>
  <si>
    <t>yi+0.5*k2*h</t>
  </si>
  <si>
    <t>k3</t>
  </si>
  <si>
    <t>yi+k3*h</t>
  </si>
  <si>
    <t>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</si>
</sst>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EULER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Euler!$C$9:$C$49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</c:numCache>
            </c:numRef>
          </c:xVal>
          <c:yVal>
            <c:numRef>
              <c:f>Euler!$D$9:$D$49</c:f>
              <c:numCache>
                <c:formatCode>General</c:formatCode>
                <c:ptCount val="41"/>
                <c:pt idx="0">
                  <c:v>1</c:v>
                </c:pt>
                <c:pt idx="1">
                  <c:v>1.1000000000000001</c:v>
                </c:pt>
                <c:pt idx="2">
                  <c:v>1.2309000000000001</c:v>
                </c:pt>
                <c:pt idx="3">
                  <c:v>1.3983024000000002</c:v>
                </c:pt>
                <c:pt idx="4">
                  <c:v>1.6094460624000002</c:v>
                </c:pt>
                <c:pt idx="5">
                  <c:v>1.8733952166336003</c:v>
                </c:pt>
                <c:pt idx="6">
                  <c:v>2.2012393795444805</c:v>
                </c:pt>
                <c:pt idx="7">
                  <c:v>2.6062674253806648</c:v>
                </c:pt>
                <c:pt idx="8">
                  <c:v>3.1040645036283721</c:v>
                </c:pt>
                <c:pt idx="9">
                  <c:v>3.7124611463395332</c:v>
                </c:pt>
                <c:pt idx="10">
                  <c:v>4.4512409144611</c:v>
                </c:pt>
                <c:pt idx="11">
                  <c:v>5.3414890973533202</c:v>
                </c:pt>
                <c:pt idx="12">
                  <c:v>6.4044454277266309</c:v>
                </c:pt>
                <c:pt idx="13">
                  <c:v>7.6597167315610504</c:v>
                </c:pt>
                <c:pt idx="14">
                  <c:v>9.1227226272892104</c:v>
                </c:pt>
                <c:pt idx="15">
                  <c:v>10.801303590710425</c:v>
                </c:pt>
                <c:pt idx="16">
                  <c:v>12.69153171908475</c:v>
                </c:pt>
                <c:pt idx="17">
                  <c:v>14.77294292101465</c:v>
                </c:pt>
                <c:pt idx="18">
                  <c:v>17.003657302087859</c:v>
                </c:pt>
                <c:pt idx="19">
                  <c:v>19.316154695171807</c:v>
                </c:pt>
                <c:pt idx="20">
                  <c:v>21.61477710389725</c:v>
                </c:pt>
                <c:pt idx="21">
                  <c:v>23.776254814286972</c:v>
                </c:pt>
                <c:pt idx="22">
                  <c:v>25.65457894461564</c:v>
                </c:pt>
                <c:pt idx="23">
                  <c:v>27.091235365514112</c:v>
                </c:pt>
                <c:pt idx="24">
                  <c:v>27.931063661845045</c:v>
                </c:pt>
                <c:pt idx="25">
                  <c:v>28.042787916492419</c:v>
                </c:pt>
                <c:pt idx="26">
                  <c:v>27.341718218580102</c:v>
                </c:pt>
                <c:pt idx="27">
                  <c:v>25.810581998339607</c:v>
                </c:pt>
                <c:pt idx="28">
                  <c:v>23.513440200487373</c:v>
                </c:pt>
                <c:pt idx="29">
                  <c:v>20.597773615626931</c:v>
                </c:pt>
                <c:pt idx="30">
                  <c:v>17.281532063510983</c:v>
                </c:pt>
                <c:pt idx="31">
                  <c:v>13.825225650808779</c:v>
                </c:pt>
                <c:pt idx="32">
                  <c:v>10.493346268963856</c:v>
                </c:pt>
                <c:pt idx="33">
                  <c:v>7.5132359285781147</c:v>
                </c:pt>
                <c:pt idx="34">
                  <c:v>5.0413813080759091</c:v>
                </c:pt>
                <c:pt idx="35">
                  <c:v>3.1458219362393631</c:v>
                </c:pt>
                <c:pt idx="36">
                  <c:v>1.808847613337631</c:v>
                </c:pt>
                <c:pt idx="37">
                  <c:v>0.9478361493889168</c:v>
                </c:pt>
                <c:pt idx="38">
                  <c:v>0.4464308263621789</c:v>
                </c:pt>
                <c:pt idx="39">
                  <c:v>0.18571522376666588</c:v>
                </c:pt>
                <c:pt idx="40">
                  <c:v>6.6671765332232805E-2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D-4424-B0C8-B4BFE18086F7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Euler!$C$9:$C$49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</c:numCache>
            </c:numRef>
          </c:xVal>
          <c:yVal>
            <c:numRef>
              <c:f>Euler!$E$9:$E$49</c:f>
              <c:numCache>
                <c:formatCode>General</c:formatCode>
                <c:ptCount val="41"/>
                <c:pt idx="0">
                  <c:v>1</c:v>
                </c:pt>
                <c:pt idx="1">
                  <c:v>1.1159060397772766</c:v>
                </c:pt>
                <c:pt idx="2">
                  <c:v>1.2678636685690952</c:v>
                </c:pt>
                <c:pt idx="3">
                  <c:v>1.4637476054097287</c:v>
                </c:pt>
                <c:pt idx="4">
                  <c:v>1.7137203776970091</c:v>
                </c:pt>
                <c:pt idx="5">
                  <c:v>2.0306040966347481</c:v>
                </c:pt>
                <c:pt idx="6">
                  <c:v>2.4302642590013805</c:v>
                </c:pt>
                <c:pt idx="7">
                  <c:v>2.9319468803883058</c:v>
                </c:pt>
                <c:pt idx="8">
                  <c:v>3.5584794517720373</c:v>
                </c:pt>
                <c:pt idx="9">
                  <c:v>4.3362069876407983</c:v>
                </c:pt>
                <c:pt idx="10">
                  <c:v>5.2944900504700287</c:v>
                </c:pt>
                <c:pt idx="11">
                  <c:v>6.4645495416668979</c:v>
                </c:pt>
                <c:pt idx="12">
                  <c:v>7.8774165410923072</c:v>
                </c:pt>
                <c:pt idx="13">
                  <c:v>9.5607546923952587</c:v>
                </c:pt>
                <c:pt idx="14">
                  <c:v>11.534393756029075</c:v>
                </c:pt>
                <c:pt idx="15">
                  <c:v>13.804574186067102</c:v>
                </c:pt>
                <c:pt idx="16">
                  <c:v>16.35717545250677</c:v>
                </c:pt>
                <c:pt idx="17">
                  <c:v>19.150586338059014</c:v>
                </c:pt>
                <c:pt idx="18">
                  <c:v>22.109336823384574</c:v>
                </c:pt>
                <c:pt idx="19">
                  <c:v>25.120058405742636</c:v>
                </c:pt>
                <c:pt idx="20">
                  <c:v>28.03162489452615</c:v>
                </c:pt>
                <c:pt idx="21">
                  <c:v>30.661260966146571</c:v>
                </c:pt>
                <c:pt idx="22">
                  <c:v>32.807812292088201</c:v>
                </c:pt>
                <c:pt idx="23">
                  <c:v>34.272158990507116</c:v>
                </c:pt>
                <c:pt idx="24">
                  <c:v>34.883013795653177</c:v>
                </c:pt>
                <c:pt idx="25">
                  <c:v>34.524411953502522</c:v>
                </c:pt>
                <c:pt idx="26">
                  <c:v>33.159635343681551</c:v>
                </c:pt>
                <c:pt idx="27">
                  <c:v>30.8457815401039</c:v>
                </c:pt>
                <c:pt idx="28">
                  <c:v>27.7342099287312</c:v>
                </c:pt>
                <c:pt idx="29">
                  <c:v>24.054770472660991</c:v>
                </c:pt>
                <c:pt idx="30">
                  <c:v>20.085536923187622</c:v>
                </c:pt>
                <c:pt idx="31">
                  <c:v>16.113648836446497</c:v>
                </c:pt>
                <c:pt idx="32">
                  <c:v>12.395497890452882</c:v>
                </c:pt>
                <c:pt idx="33">
                  <c:v>9.1248366688111542</c:v>
                </c:pt>
                <c:pt idx="34">
                  <c:v>6.4151774965185036</c:v>
                </c:pt>
                <c:pt idx="35">
                  <c:v>4.2987889063094986</c:v>
                </c:pt>
                <c:pt idx="36">
                  <c:v>2.7401153005299204</c:v>
                </c:pt>
                <c:pt idx="37">
                  <c:v>1.6580905457753194</c:v>
                </c:pt>
                <c:pt idx="38">
                  <c:v>0.95059548288838669</c:v>
                </c:pt>
                <c:pt idx="39">
                  <c:v>0.51530310399513513</c:v>
                </c:pt>
                <c:pt idx="40">
                  <c:v>0.26359713811572383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D-4424-B0C8-B4BFE1808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353519"/>
        <c:axId val="368358095"/>
      </c:scatterChart>
      <c:valAx>
        <c:axId val="368353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58095"/>
        <c:crosses val="autoZero"/>
        <c:crossBetween val="midCat"/>
      </c:valAx>
      <c:valAx>
        <c:axId val="36835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535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Heun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Heun!$C$9:$C$49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</c:numCache>
            </c:numRef>
          </c:xVal>
          <c:yVal>
            <c:numRef>
              <c:f>Heun!$D$9:$D$49</c:f>
              <c:numCache>
                <c:formatCode>General</c:formatCode>
                <c:ptCount val="41"/>
                <c:pt idx="0">
                  <c:v>1</c:v>
                </c:pt>
                <c:pt idx="1">
                  <c:v>1.1154500000000001</c:v>
                </c:pt>
                <c:pt idx="2">
                  <c:v>1.2666960964</c:v>
                </c:pt>
                <c:pt idx="3">
                  <c:v>1.4614734217512353</c:v>
                </c:pt>
                <c:pt idx="4">
                  <c:v>1.7097514495851787</c:v>
                </c:pt>
                <c:pt idx="5">
                  <c:v>2.0240892535914137</c:v>
                </c:pt>
                <c:pt idx="6">
                  <c:v>2.4200011115938942</c:v>
                </c:pt>
                <c:pt idx="7">
                  <c:v>2.9162755795506774</c:v>
                </c:pt>
                <c:pt idx="8">
                  <c:v>3.535161750491763</c:v>
                </c:pt>
                <c:pt idx="9">
                  <c:v>4.3022989206719764</c:v>
                </c:pt>
                <c:pt idx="10">
                  <c:v>5.2462233038674082</c:v>
                </c:pt>
                <c:pt idx="11">
                  <c:v>6.3972446967359176</c:v>
                </c:pt>
                <c:pt idx="12">
                  <c:v>7.7854595904170054</c:v>
                </c:pt>
                <c:pt idx="13">
                  <c:v>9.4376742537761213</c:v>
                </c:pt>
                <c:pt idx="14">
                  <c:v>11.373076988346499</c:v>
                </c:pt>
                <c:pt idx="15">
                  <c:v>13.597650847267074</c:v>
                </c:pt>
                <c:pt idx="16">
                  <c:v>16.097578955537124</c:v>
                </c:pt>
                <c:pt idx="17">
                  <c:v>18.832267863661681</c:v>
                </c:pt>
                <c:pt idx="18">
                  <c:v>21.728068028521207</c:v>
                </c:pt>
                <c:pt idx="19">
                  <c:v>24.674220228644451</c:v>
                </c:pt>
                <c:pt idx="20">
                  <c:v>27.52285895404145</c:v>
                </c:pt>
                <c:pt idx="21">
                  <c:v>30.094870123296619</c:v>
                </c:pt>
                <c:pt idx="22">
                  <c:v>32.192843709331868</c:v>
                </c:pt>
                <c:pt idx="23">
                  <c:v>33.621175799027498</c:v>
                </c:pt>
                <c:pt idx="24">
                  <c:v>34.211630888410014</c:v>
                </c:pt>
                <c:pt idx="25">
                  <c:v>33.850698182537279</c:v>
                </c:pt>
                <c:pt idx="26">
                  <c:v>32.503440394872285</c:v>
                </c:pt>
                <c:pt idx="27">
                  <c:v>30.227939539708057</c:v>
                </c:pt>
                <c:pt idx="28">
                  <c:v>27.17546174910925</c:v>
                </c:pt>
                <c:pt idx="29">
                  <c:v>23.574223909040779</c:v>
                </c:pt>
                <c:pt idx="30">
                  <c:v>19.698621498394466</c:v>
                </c:pt>
                <c:pt idx="31">
                  <c:v>15.829812236109785</c:v>
                </c:pt>
                <c:pt idx="32">
                  <c:v>12.216214358475108</c:v>
                </c:pt>
                <c:pt idx="33">
                  <c:v>9.0426617600017209</c:v>
                </c:pt>
                <c:pt idx="34">
                  <c:v>6.4144302047807358</c:v>
                </c:pt>
                <c:pt idx="35">
                  <c:v>4.357963881128029</c:v>
                </c:pt>
                <c:pt idx="36">
                  <c:v>2.8355091992559496</c:v>
                </c:pt>
                <c:pt idx="37">
                  <c:v>1.7676621058345561</c:v>
                </c:pt>
                <c:pt idx="38">
                  <c:v>1.0570053741016769</c:v>
                </c:pt>
                <c:pt idx="39">
                  <c:v>0.60743139234575838</c:v>
                </c:pt>
                <c:pt idx="40">
                  <c:v>0.33642587665069806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6B-41FE-B5AA-89C140B80728}"/>
            </c:ext>
          </c:extLst>
        </c:ser>
        <c:ser>
          <c:idx val="2"/>
          <c:order val="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Heun!$C$9:$C$49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</c:numCache>
            </c:numRef>
          </c:xVal>
          <c:yVal>
            <c:numRef>
              <c:f>Heun!$F$9:$F$49</c:f>
              <c:numCache>
                <c:formatCode>General</c:formatCode>
                <c:ptCount val="41"/>
                <c:pt idx="0">
                  <c:v>1</c:v>
                </c:pt>
                <c:pt idx="1">
                  <c:v>1.1159060397772766</c:v>
                </c:pt>
                <c:pt idx="2">
                  <c:v>1.2678636685690952</c:v>
                </c:pt>
                <c:pt idx="3">
                  <c:v>1.4637476054097287</c:v>
                </c:pt>
                <c:pt idx="4">
                  <c:v>1.7137203776970091</c:v>
                </c:pt>
                <c:pt idx="5">
                  <c:v>2.0306040966347481</c:v>
                </c:pt>
                <c:pt idx="6">
                  <c:v>2.4302642590013805</c:v>
                </c:pt>
                <c:pt idx="7">
                  <c:v>2.9319468803883058</c:v>
                </c:pt>
                <c:pt idx="8">
                  <c:v>3.5584794517720373</c:v>
                </c:pt>
                <c:pt idx="9">
                  <c:v>4.3362069876407983</c:v>
                </c:pt>
                <c:pt idx="10">
                  <c:v>5.2944900504700287</c:v>
                </c:pt>
                <c:pt idx="11">
                  <c:v>6.4645495416668979</c:v>
                </c:pt>
                <c:pt idx="12">
                  <c:v>7.8774165410923072</c:v>
                </c:pt>
                <c:pt idx="13">
                  <c:v>9.5607546923952587</c:v>
                </c:pt>
                <c:pt idx="14">
                  <c:v>11.534393756029075</c:v>
                </c:pt>
                <c:pt idx="15">
                  <c:v>13.804574186067102</c:v>
                </c:pt>
                <c:pt idx="16">
                  <c:v>16.35717545250677</c:v>
                </c:pt>
                <c:pt idx="17">
                  <c:v>19.150586338059014</c:v>
                </c:pt>
                <c:pt idx="18">
                  <c:v>22.109336823384574</c:v>
                </c:pt>
                <c:pt idx="19">
                  <c:v>25.120058405742636</c:v>
                </c:pt>
                <c:pt idx="20">
                  <c:v>28.03162489452615</c:v>
                </c:pt>
                <c:pt idx="21">
                  <c:v>30.661260966146571</c:v>
                </c:pt>
                <c:pt idx="22">
                  <c:v>32.807812292088201</c:v>
                </c:pt>
                <c:pt idx="23">
                  <c:v>34.272158990507116</c:v>
                </c:pt>
                <c:pt idx="24">
                  <c:v>34.883013795653177</c:v>
                </c:pt>
                <c:pt idx="25">
                  <c:v>34.524411953502522</c:v>
                </c:pt>
                <c:pt idx="26">
                  <c:v>33.159635343681551</c:v>
                </c:pt>
                <c:pt idx="27">
                  <c:v>30.8457815401039</c:v>
                </c:pt>
                <c:pt idx="28">
                  <c:v>27.7342099287312</c:v>
                </c:pt>
                <c:pt idx="29">
                  <c:v>24.054770472660991</c:v>
                </c:pt>
                <c:pt idx="30">
                  <c:v>20.085536923187622</c:v>
                </c:pt>
                <c:pt idx="31">
                  <c:v>16.113648836446497</c:v>
                </c:pt>
                <c:pt idx="32">
                  <c:v>12.395497890452882</c:v>
                </c:pt>
                <c:pt idx="33">
                  <c:v>9.1248366688111542</c:v>
                </c:pt>
                <c:pt idx="34">
                  <c:v>6.4151774965185036</c:v>
                </c:pt>
                <c:pt idx="35">
                  <c:v>4.2987889063094986</c:v>
                </c:pt>
                <c:pt idx="36">
                  <c:v>2.7401153005299204</c:v>
                </c:pt>
                <c:pt idx="37">
                  <c:v>1.6580905457753194</c:v>
                </c:pt>
                <c:pt idx="38">
                  <c:v>0.95059548288838669</c:v>
                </c:pt>
                <c:pt idx="39">
                  <c:v>0.51530310399513513</c:v>
                </c:pt>
                <c:pt idx="40">
                  <c:v>0.26359713811572383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6B-41FE-B5AA-89C140B80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612031"/>
        <c:axId val="258606623"/>
      </c:scatterChart>
      <c:valAx>
        <c:axId val="258612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606623"/>
        <c:crosses val="autoZero"/>
        <c:crossBetween val="midCat"/>
      </c:valAx>
      <c:valAx>
        <c:axId val="25860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8612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RK2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'RK2'!$C$10:$C$49</c:f>
              <c:numCache>
                <c:formatCode>General</c:formatCode>
                <c:ptCount val="4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  <c:pt idx="10">
                  <c:v>1.0999999999999999</c:v>
                </c:pt>
                <c:pt idx="11">
                  <c:v>1.2</c:v>
                </c:pt>
                <c:pt idx="12">
                  <c:v>1.3</c:v>
                </c:pt>
                <c:pt idx="13">
                  <c:v>1.4000000000000001</c:v>
                </c:pt>
                <c:pt idx="14">
                  <c:v>1.5000000000000002</c:v>
                </c:pt>
                <c:pt idx="15">
                  <c:v>1.6000000000000003</c:v>
                </c:pt>
                <c:pt idx="16">
                  <c:v>1.7000000000000004</c:v>
                </c:pt>
                <c:pt idx="17">
                  <c:v>1.8000000000000005</c:v>
                </c:pt>
                <c:pt idx="18">
                  <c:v>1.9000000000000006</c:v>
                </c:pt>
                <c:pt idx="19">
                  <c:v>2.0000000000000004</c:v>
                </c:pt>
                <c:pt idx="20">
                  <c:v>2.1000000000000005</c:v>
                </c:pt>
                <c:pt idx="21">
                  <c:v>2.2000000000000006</c:v>
                </c:pt>
                <c:pt idx="22">
                  <c:v>2.3000000000000007</c:v>
                </c:pt>
                <c:pt idx="23">
                  <c:v>2.4000000000000008</c:v>
                </c:pt>
                <c:pt idx="24">
                  <c:v>2.5000000000000009</c:v>
                </c:pt>
                <c:pt idx="25">
                  <c:v>2.600000000000001</c:v>
                </c:pt>
                <c:pt idx="26">
                  <c:v>2.7000000000000011</c:v>
                </c:pt>
                <c:pt idx="27">
                  <c:v>2.8000000000000012</c:v>
                </c:pt>
                <c:pt idx="28">
                  <c:v>2.9000000000000012</c:v>
                </c:pt>
                <c:pt idx="29">
                  <c:v>3.0000000000000013</c:v>
                </c:pt>
                <c:pt idx="30">
                  <c:v>3.1000000000000014</c:v>
                </c:pt>
                <c:pt idx="31">
                  <c:v>3.2000000000000015</c:v>
                </c:pt>
                <c:pt idx="32">
                  <c:v>3.3000000000000016</c:v>
                </c:pt>
                <c:pt idx="33">
                  <c:v>3.4000000000000017</c:v>
                </c:pt>
                <c:pt idx="34">
                  <c:v>3.5000000000000018</c:v>
                </c:pt>
                <c:pt idx="35">
                  <c:v>3.6000000000000019</c:v>
                </c:pt>
                <c:pt idx="36">
                  <c:v>3.700000000000002</c:v>
                </c:pt>
                <c:pt idx="37">
                  <c:v>3.800000000000002</c:v>
                </c:pt>
                <c:pt idx="38">
                  <c:v>3.9000000000000021</c:v>
                </c:pt>
                <c:pt idx="39">
                  <c:v>4.0000000000000018</c:v>
                </c:pt>
              </c:numCache>
            </c:numRef>
          </c:xVal>
          <c:yVal>
            <c:numRef>
              <c:f>'RK2'!$D$10:$D$49</c:f>
              <c:numCache>
                <c:formatCode>General</c:formatCode>
                <c:ptCount val="40"/>
                <c:pt idx="0">
                  <c:v>1.1154500000000001</c:v>
                </c:pt>
                <c:pt idx="1">
                  <c:v>1.2666960964</c:v>
                </c:pt>
                <c:pt idx="2">
                  <c:v>1.4614734217512353</c:v>
                </c:pt>
                <c:pt idx="3">
                  <c:v>1.7097514495851787</c:v>
                </c:pt>
                <c:pt idx="4">
                  <c:v>2.0240892535914137</c:v>
                </c:pt>
                <c:pt idx="5">
                  <c:v>2.4200011115938942</c:v>
                </c:pt>
                <c:pt idx="6">
                  <c:v>2.9162755795506774</c:v>
                </c:pt>
                <c:pt idx="7">
                  <c:v>3.535161750491763</c:v>
                </c:pt>
                <c:pt idx="8">
                  <c:v>4.3022989206719764</c:v>
                </c:pt>
                <c:pt idx="9">
                  <c:v>5.2462233038674082</c:v>
                </c:pt>
                <c:pt idx="10">
                  <c:v>6.3972446967359176</c:v>
                </c:pt>
                <c:pt idx="11">
                  <c:v>7.7854595904170054</c:v>
                </c:pt>
                <c:pt idx="12">
                  <c:v>9.4376742537761213</c:v>
                </c:pt>
                <c:pt idx="13">
                  <c:v>11.373076988346499</c:v>
                </c:pt>
                <c:pt idx="14">
                  <c:v>13.597650847267074</c:v>
                </c:pt>
                <c:pt idx="15">
                  <c:v>16.097578955537124</c:v>
                </c:pt>
                <c:pt idx="16">
                  <c:v>18.832267863661681</c:v>
                </c:pt>
                <c:pt idx="17">
                  <c:v>21.728068028521207</c:v>
                </c:pt>
                <c:pt idx="18">
                  <c:v>24.674220228644451</c:v>
                </c:pt>
                <c:pt idx="19">
                  <c:v>27.52285895404145</c:v>
                </c:pt>
                <c:pt idx="20">
                  <c:v>30.094870123296619</c:v>
                </c:pt>
                <c:pt idx="21">
                  <c:v>32.192843709331868</c:v>
                </c:pt>
                <c:pt idx="22">
                  <c:v>33.621175799027498</c:v>
                </c:pt>
                <c:pt idx="23">
                  <c:v>34.211630888410014</c:v>
                </c:pt>
                <c:pt idx="24">
                  <c:v>33.850698182537279</c:v>
                </c:pt>
                <c:pt idx="25">
                  <c:v>32.503440394872285</c:v>
                </c:pt>
                <c:pt idx="26">
                  <c:v>30.227939539708057</c:v>
                </c:pt>
                <c:pt idx="27">
                  <c:v>27.17546174910925</c:v>
                </c:pt>
                <c:pt idx="28">
                  <c:v>23.574223909040779</c:v>
                </c:pt>
                <c:pt idx="29">
                  <c:v>19.698621498394466</c:v>
                </c:pt>
                <c:pt idx="30">
                  <c:v>15.829812236109785</c:v>
                </c:pt>
                <c:pt idx="31">
                  <c:v>12.216214358475108</c:v>
                </c:pt>
                <c:pt idx="32">
                  <c:v>9.0426617600017209</c:v>
                </c:pt>
                <c:pt idx="33">
                  <c:v>6.4144302047807358</c:v>
                </c:pt>
                <c:pt idx="34">
                  <c:v>4.357963881128029</c:v>
                </c:pt>
                <c:pt idx="35">
                  <c:v>2.8355091992559496</c:v>
                </c:pt>
                <c:pt idx="36">
                  <c:v>1.7676621058345561</c:v>
                </c:pt>
                <c:pt idx="37">
                  <c:v>1.0570053741016769</c:v>
                </c:pt>
                <c:pt idx="38">
                  <c:v>0.60743139234575838</c:v>
                </c:pt>
                <c:pt idx="39">
                  <c:v>0.33642587665069806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BE-4F29-9AF2-6F2EDFD8623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'RK2'!$C$10:$C$49</c:f>
              <c:numCache>
                <c:formatCode>General</c:formatCode>
                <c:ptCount val="4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  <c:pt idx="10">
                  <c:v>1.0999999999999999</c:v>
                </c:pt>
                <c:pt idx="11">
                  <c:v>1.2</c:v>
                </c:pt>
                <c:pt idx="12">
                  <c:v>1.3</c:v>
                </c:pt>
                <c:pt idx="13">
                  <c:v>1.4000000000000001</c:v>
                </c:pt>
                <c:pt idx="14">
                  <c:v>1.5000000000000002</c:v>
                </c:pt>
                <c:pt idx="15">
                  <c:v>1.6000000000000003</c:v>
                </c:pt>
                <c:pt idx="16">
                  <c:v>1.7000000000000004</c:v>
                </c:pt>
                <c:pt idx="17">
                  <c:v>1.8000000000000005</c:v>
                </c:pt>
                <c:pt idx="18">
                  <c:v>1.9000000000000006</c:v>
                </c:pt>
                <c:pt idx="19">
                  <c:v>2.0000000000000004</c:v>
                </c:pt>
                <c:pt idx="20">
                  <c:v>2.1000000000000005</c:v>
                </c:pt>
                <c:pt idx="21">
                  <c:v>2.2000000000000006</c:v>
                </c:pt>
                <c:pt idx="22">
                  <c:v>2.3000000000000007</c:v>
                </c:pt>
                <c:pt idx="23">
                  <c:v>2.4000000000000008</c:v>
                </c:pt>
                <c:pt idx="24">
                  <c:v>2.5000000000000009</c:v>
                </c:pt>
                <c:pt idx="25">
                  <c:v>2.600000000000001</c:v>
                </c:pt>
                <c:pt idx="26">
                  <c:v>2.7000000000000011</c:v>
                </c:pt>
                <c:pt idx="27">
                  <c:v>2.8000000000000012</c:v>
                </c:pt>
                <c:pt idx="28">
                  <c:v>2.9000000000000012</c:v>
                </c:pt>
                <c:pt idx="29">
                  <c:v>3.0000000000000013</c:v>
                </c:pt>
                <c:pt idx="30">
                  <c:v>3.1000000000000014</c:v>
                </c:pt>
                <c:pt idx="31">
                  <c:v>3.2000000000000015</c:v>
                </c:pt>
                <c:pt idx="32">
                  <c:v>3.3000000000000016</c:v>
                </c:pt>
                <c:pt idx="33">
                  <c:v>3.4000000000000017</c:v>
                </c:pt>
                <c:pt idx="34">
                  <c:v>3.5000000000000018</c:v>
                </c:pt>
                <c:pt idx="35">
                  <c:v>3.6000000000000019</c:v>
                </c:pt>
                <c:pt idx="36">
                  <c:v>3.700000000000002</c:v>
                </c:pt>
                <c:pt idx="37">
                  <c:v>3.800000000000002</c:v>
                </c:pt>
                <c:pt idx="38">
                  <c:v>3.9000000000000021</c:v>
                </c:pt>
                <c:pt idx="39">
                  <c:v>4.0000000000000018</c:v>
                </c:pt>
              </c:numCache>
            </c:numRef>
          </c:xVal>
          <c:yVal>
            <c:numRef>
              <c:f>'RK2'!$E$10:$E$49</c:f>
              <c:numCache>
                <c:formatCode>General</c:formatCode>
                <c:ptCount val="40"/>
                <c:pt idx="0">
                  <c:v>1.1159060397772766</c:v>
                </c:pt>
                <c:pt idx="1">
                  <c:v>1.2678636685690952</c:v>
                </c:pt>
                <c:pt idx="2">
                  <c:v>1.4637476054097287</c:v>
                </c:pt>
                <c:pt idx="3">
                  <c:v>1.7137203776970091</c:v>
                </c:pt>
                <c:pt idx="4">
                  <c:v>2.0306040966347481</c:v>
                </c:pt>
                <c:pt idx="5">
                  <c:v>2.4302642590013805</c:v>
                </c:pt>
                <c:pt idx="6">
                  <c:v>2.9319468803883058</c:v>
                </c:pt>
                <c:pt idx="7">
                  <c:v>3.5584794517720373</c:v>
                </c:pt>
                <c:pt idx="8">
                  <c:v>4.3362069876407983</c:v>
                </c:pt>
                <c:pt idx="9">
                  <c:v>5.2944900504700287</c:v>
                </c:pt>
                <c:pt idx="10">
                  <c:v>6.4645495416668979</c:v>
                </c:pt>
                <c:pt idx="11">
                  <c:v>7.8774165410923072</c:v>
                </c:pt>
                <c:pt idx="12">
                  <c:v>9.5607546923952587</c:v>
                </c:pt>
                <c:pt idx="13">
                  <c:v>11.534393756029075</c:v>
                </c:pt>
                <c:pt idx="14">
                  <c:v>13.804574186067102</c:v>
                </c:pt>
                <c:pt idx="15">
                  <c:v>16.35717545250677</c:v>
                </c:pt>
                <c:pt idx="16">
                  <c:v>19.150586338059014</c:v>
                </c:pt>
                <c:pt idx="17">
                  <c:v>22.109336823384574</c:v>
                </c:pt>
                <c:pt idx="18">
                  <c:v>25.120058405742636</c:v>
                </c:pt>
                <c:pt idx="19">
                  <c:v>28.03162489452615</c:v>
                </c:pt>
                <c:pt idx="20">
                  <c:v>30.661260966146571</c:v>
                </c:pt>
                <c:pt idx="21">
                  <c:v>32.807812292088201</c:v>
                </c:pt>
                <c:pt idx="22">
                  <c:v>34.272158990507116</c:v>
                </c:pt>
                <c:pt idx="23">
                  <c:v>34.883013795653177</c:v>
                </c:pt>
                <c:pt idx="24">
                  <c:v>34.524411953502522</c:v>
                </c:pt>
                <c:pt idx="25">
                  <c:v>33.159635343681551</c:v>
                </c:pt>
                <c:pt idx="26">
                  <c:v>30.8457815401039</c:v>
                </c:pt>
                <c:pt idx="27">
                  <c:v>27.7342099287312</c:v>
                </c:pt>
                <c:pt idx="28">
                  <c:v>24.054770472660991</c:v>
                </c:pt>
                <c:pt idx="29">
                  <c:v>20.085536923187622</c:v>
                </c:pt>
                <c:pt idx="30">
                  <c:v>16.113648836446497</c:v>
                </c:pt>
                <c:pt idx="31">
                  <c:v>12.395497890452882</c:v>
                </c:pt>
                <c:pt idx="32">
                  <c:v>9.1248366688111542</c:v>
                </c:pt>
                <c:pt idx="33">
                  <c:v>6.4151774965185036</c:v>
                </c:pt>
                <c:pt idx="34">
                  <c:v>4.2987889063094986</c:v>
                </c:pt>
                <c:pt idx="35">
                  <c:v>2.7401153005299204</c:v>
                </c:pt>
                <c:pt idx="36">
                  <c:v>1.6580905457753194</c:v>
                </c:pt>
                <c:pt idx="37">
                  <c:v>0.95059548288838669</c:v>
                </c:pt>
                <c:pt idx="38">
                  <c:v>0.51530310399513513</c:v>
                </c:pt>
                <c:pt idx="39">
                  <c:v>0.26359713811572383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BE-4F29-9AF2-6F2EDFD86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558719"/>
        <c:axId val="1601550815"/>
      </c:scatterChart>
      <c:valAx>
        <c:axId val="1601558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1550815"/>
        <c:crosses val="autoZero"/>
        <c:crossBetween val="midCat"/>
      </c:valAx>
      <c:valAx>
        <c:axId val="160155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1558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tr-TR"/>
              <a:t>RK4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'RK4'!$B$9:$B$49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</c:numCache>
            </c:numRef>
          </c:xVal>
          <c:yVal>
            <c:numRef>
              <c:f>'RK4'!$C$9:$C$49</c:f>
              <c:numCache>
                <c:formatCode>General</c:formatCode>
                <c:ptCount val="41"/>
                <c:pt idx="0">
                  <c:v>1</c:v>
                </c:pt>
                <c:pt idx="1">
                  <c:v>1.1159058468174479</c:v>
                </c:pt>
                <c:pt idx="2">
                  <c:v>1.2678630517834251</c:v>
                </c:pt>
                <c:pt idx="3">
                  <c:v>1.4637461383006642</c:v>
                </c:pt>
                <c:pt idx="4">
                  <c:v>1.7137173297553812</c:v>
                </c:pt>
                <c:pt idx="5">
                  <c:v>2.0305982916519811</c:v>
                </c:pt>
                <c:pt idx="6">
                  <c:v>2.4302539006579735</c:v>
                </c:pt>
                <c:pt idx="7">
                  <c:v>2.9319293527148966</c:v>
                </c:pt>
                <c:pt idx="8">
                  <c:v>3.5584511123159341</c:v>
                </c:pt>
                <c:pt idx="9">
                  <c:v>4.3361629838363926</c:v>
                </c:pt>
                <c:pt idx="10">
                  <c:v>5.2944242024800143</c:v>
                </c:pt>
                <c:pt idx="11">
                  <c:v>6.4644543436893489</c:v>
                </c:pt>
                <c:pt idx="12">
                  <c:v>7.877283332287476</c:v>
                </c:pt>
                <c:pt idx="13">
                  <c:v>9.5605740328804885</c:v>
                </c:pt>
                <c:pt idx="14">
                  <c:v>11.534156010701997</c:v>
                </c:pt>
                <c:pt idx="15">
                  <c:v>13.804270273960363</c:v>
                </c:pt>
                <c:pt idx="16">
                  <c:v>16.356797675499564</c:v>
                </c:pt>
                <c:pt idx="17">
                  <c:v>19.150129180425122</c:v>
                </c:pt>
                <c:pt idx="18">
                  <c:v>22.108797631082275</c:v>
                </c:pt>
                <c:pt idx="19">
                  <c:v>25.119437912929705</c:v>
                </c:pt>
                <c:pt idx="20">
                  <c:v>28.030927635806126</c:v>
                </c:pt>
                <c:pt idx="21">
                  <c:v>30.660495639557286</c:v>
                </c:pt>
                <c:pt idx="22">
                  <c:v>32.806992064212707</c:v>
                </c:pt>
                <c:pt idx="23">
                  <c:v>34.271301562051562</c:v>
                </c:pt>
                <c:pt idx="24">
                  <c:v>34.88214087978173</c:v>
                </c:pt>
                <c:pt idx="25">
                  <c:v>34.523547859637098</c:v>
                </c:pt>
                <c:pt idx="26">
                  <c:v>33.158804779366356</c:v>
                </c:pt>
                <c:pt idx="27">
                  <c:v>30.845007489234085</c:v>
                </c:pt>
                <c:pt idx="28">
                  <c:v>27.733513111745456</c:v>
                </c:pt>
                <c:pt idx="29">
                  <c:v>24.054171757234233</c:v>
                </c:pt>
                <c:pt idx="30">
                  <c:v>20.085062637569632</c:v>
                </c:pt>
                <c:pt idx="31">
                  <c:v>16.113336536717462</c:v>
                </c:pt>
                <c:pt idx="32">
                  <c:v>12.395398085600601</c:v>
                </c:pt>
                <c:pt idx="33">
                  <c:v>9.1250061370398345</c:v>
                </c:pt>
                <c:pt idx="34">
                  <c:v>6.4156631378902986</c:v>
                </c:pt>
                <c:pt idx="35">
                  <c:v>4.2996065430968686</c:v>
                </c:pt>
                <c:pt idx="36">
                  <c:v>2.7412324190601893</c:v>
                </c:pt>
                <c:pt idx="37">
                  <c:v>1.6594223384148343</c:v>
                </c:pt>
                <c:pt idx="38">
                  <c:v>0.95201852549148203</c:v>
                </c:pt>
                <c:pt idx="39">
                  <c:v>0.51668288447801236</c:v>
                </c:pt>
                <c:pt idx="40">
                  <c:v>0.26481902204028879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5A-4594-9B2D-B106AA93B9B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'RK4'!$B$9:$B$49</c:f>
              <c:numCache>
                <c:formatCode>General</c:formatCode>
                <c:ptCount val="4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  <c:pt idx="21">
                  <c:v>2.1000000000000005</c:v>
                </c:pt>
                <c:pt idx="22">
                  <c:v>2.2000000000000006</c:v>
                </c:pt>
                <c:pt idx="23">
                  <c:v>2.3000000000000007</c:v>
                </c:pt>
                <c:pt idx="24">
                  <c:v>2.4000000000000008</c:v>
                </c:pt>
                <c:pt idx="25">
                  <c:v>2.5000000000000009</c:v>
                </c:pt>
                <c:pt idx="26">
                  <c:v>2.600000000000001</c:v>
                </c:pt>
                <c:pt idx="27">
                  <c:v>2.7000000000000011</c:v>
                </c:pt>
                <c:pt idx="28">
                  <c:v>2.8000000000000012</c:v>
                </c:pt>
                <c:pt idx="29">
                  <c:v>2.9000000000000012</c:v>
                </c:pt>
                <c:pt idx="30">
                  <c:v>3.0000000000000013</c:v>
                </c:pt>
                <c:pt idx="31">
                  <c:v>3.1000000000000014</c:v>
                </c:pt>
                <c:pt idx="32">
                  <c:v>3.2000000000000015</c:v>
                </c:pt>
                <c:pt idx="33">
                  <c:v>3.3000000000000016</c:v>
                </c:pt>
                <c:pt idx="34">
                  <c:v>3.4000000000000017</c:v>
                </c:pt>
                <c:pt idx="35">
                  <c:v>3.5000000000000018</c:v>
                </c:pt>
                <c:pt idx="36">
                  <c:v>3.6000000000000019</c:v>
                </c:pt>
                <c:pt idx="37">
                  <c:v>3.700000000000002</c:v>
                </c:pt>
                <c:pt idx="38">
                  <c:v>3.800000000000002</c:v>
                </c:pt>
                <c:pt idx="39">
                  <c:v>3.9000000000000021</c:v>
                </c:pt>
                <c:pt idx="40">
                  <c:v>4.0000000000000018</c:v>
                </c:pt>
              </c:numCache>
            </c:numRef>
          </c:xVal>
          <c:yVal>
            <c:numRef>
              <c:f>'RK4'!$D$9:$D$49</c:f>
              <c:numCache>
                <c:formatCode>General</c:formatCode>
                <c:ptCount val="41"/>
                <c:pt idx="0">
                  <c:v>1</c:v>
                </c:pt>
                <c:pt idx="1">
                  <c:v>1.1159060397772766</c:v>
                </c:pt>
                <c:pt idx="2">
                  <c:v>1.2678636685690952</c:v>
                </c:pt>
                <c:pt idx="3">
                  <c:v>1.4637476054097287</c:v>
                </c:pt>
                <c:pt idx="4">
                  <c:v>1.7137203776970091</c:v>
                </c:pt>
                <c:pt idx="5">
                  <c:v>2.0306040966347481</c:v>
                </c:pt>
                <c:pt idx="6">
                  <c:v>2.4302642590013805</c:v>
                </c:pt>
                <c:pt idx="7">
                  <c:v>2.9319468803883058</c:v>
                </c:pt>
                <c:pt idx="8">
                  <c:v>3.5584794517720373</c:v>
                </c:pt>
                <c:pt idx="9">
                  <c:v>4.3362069876407983</c:v>
                </c:pt>
                <c:pt idx="10">
                  <c:v>5.2944900504700287</c:v>
                </c:pt>
                <c:pt idx="11">
                  <c:v>6.4645495416668979</c:v>
                </c:pt>
                <c:pt idx="12">
                  <c:v>7.8774165410923072</c:v>
                </c:pt>
                <c:pt idx="13">
                  <c:v>9.5607546923952587</c:v>
                </c:pt>
                <c:pt idx="14">
                  <c:v>11.534393756029075</c:v>
                </c:pt>
                <c:pt idx="15">
                  <c:v>13.804574186067102</c:v>
                </c:pt>
                <c:pt idx="16">
                  <c:v>16.35717545250677</c:v>
                </c:pt>
                <c:pt idx="17">
                  <c:v>19.150586338059014</c:v>
                </c:pt>
                <c:pt idx="18">
                  <c:v>22.109336823384574</c:v>
                </c:pt>
                <c:pt idx="19">
                  <c:v>25.120058405742636</c:v>
                </c:pt>
                <c:pt idx="20">
                  <c:v>28.03162489452615</c:v>
                </c:pt>
                <c:pt idx="21">
                  <c:v>30.661260966146571</c:v>
                </c:pt>
                <c:pt idx="22">
                  <c:v>32.807812292088201</c:v>
                </c:pt>
                <c:pt idx="23">
                  <c:v>34.272158990507116</c:v>
                </c:pt>
                <c:pt idx="24">
                  <c:v>34.883013795653177</c:v>
                </c:pt>
                <c:pt idx="25">
                  <c:v>34.524411953502522</c:v>
                </c:pt>
                <c:pt idx="26">
                  <c:v>33.159635343681551</c:v>
                </c:pt>
                <c:pt idx="27">
                  <c:v>30.8457815401039</c:v>
                </c:pt>
                <c:pt idx="28">
                  <c:v>27.7342099287312</c:v>
                </c:pt>
                <c:pt idx="29">
                  <c:v>24.054770472660991</c:v>
                </c:pt>
                <c:pt idx="30">
                  <c:v>20.085536923187622</c:v>
                </c:pt>
                <c:pt idx="31">
                  <c:v>16.113648836446497</c:v>
                </c:pt>
                <c:pt idx="32">
                  <c:v>12.395497890452882</c:v>
                </c:pt>
                <c:pt idx="33">
                  <c:v>9.1248366688111542</c:v>
                </c:pt>
                <c:pt idx="34">
                  <c:v>6.4151774965185036</c:v>
                </c:pt>
                <c:pt idx="35">
                  <c:v>4.2987889063094986</c:v>
                </c:pt>
                <c:pt idx="36">
                  <c:v>2.7401153005299204</c:v>
                </c:pt>
                <c:pt idx="37">
                  <c:v>1.6580905457753194</c:v>
                </c:pt>
                <c:pt idx="38">
                  <c:v>0.95059548288838669</c:v>
                </c:pt>
                <c:pt idx="39">
                  <c:v>0.51530310399513513</c:v>
                </c:pt>
                <c:pt idx="40">
                  <c:v>0.26359713811572383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5A-4594-9B2D-B106AA93B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782015"/>
        <c:axId val="376789919"/>
      </c:scatterChart>
      <c:valAx>
        <c:axId val="37678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89919"/>
        <c:crosses val="autoZero"/>
        <c:crossBetween val="midCat"/>
      </c:valAx>
      <c:valAx>
        <c:axId val="376789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7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366711</xdr:colOff>
      <xdr:row>6</xdr:row>
      <xdr:rowOff>166687</xdr:rowOff>
    </xdr:from>
    <xdr:to>
      <xdr:col>18</xdr:col>
      <xdr:colOff>104774</xdr:colOff>
      <xdr:row>30</xdr:row>
      <xdr:rowOff>47625</xdr:rowOff>
    </xdr:to>
    <xdr:graphicFrame macro="">
      <xdr:nvGraphicFramePr>
        <xdr:cNvPr id="4" name="Grafi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23811</xdr:rowOff>
    </xdr:from>
    <xdr:to>
      <xdr:col>22</xdr:col>
      <xdr:colOff>180975</xdr:colOff>
      <xdr:row>38</xdr:row>
      <xdr:rowOff>28574</xdr:rowOff>
    </xdr:to>
    <xdr:graphicFrame macro="">
      <xdr:nvGraphicFramePr>
        <xdr:cNvPr id="3" name="Grafi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571499</xdr:colOff>
      <xdr:row>16</xdr:row>
      <xdr:rowOff>71436</xdr:rowOff>
    </xdr:from>
    <xdr:to>
      <xdr:col>21</xdr:col>
      <xdr:colOff>295274</xdr:colOff>
      <xdr:row>40</xdr:row>
      <xdr:rowOff>57149</xdr:rowOff>
    </xdr:to>
    <xdr:graphicFrame macro="">
      <xdr:nvGraphicFramePr>
        <xdr:cNvPr id="3" name="Grafi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309561</xdr:colOff>
      <xdr:row>7</xdr:row>
      <xdr:rowOff>61912</xdr:rowOff>
    </xdr:from>
    <xdr:to>
      <xdr:col>25</xdr:col>
      <xdr:colOff>561974</xdr:colOff>
      <xdr:row>30</xdr:row>
      <xdr:rowOff>76200</xdr:rowOff>
    </xdr:to>
    <xdr:graphicFrame macro="">
      <xdr:nvGraphicFramePr>
        <xdr:cNvPr id="4" name="Grafi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9"/>
  <sheetViews>
    <sheetView topLeftCell="A11" workbookViewId="0">
      <selection activeCell="V14" sqref="V14"/>
    </sheetView>
  </sheetViews>
  <sheetFormatPr defaultRowHeight="15" x14ac:dyDescent="0.25"/>
  <sheetData>
    <row r="2" spans="2:7" x14ac:dyDescent="0.25">
      <c r="C2" t="s">
        <v>1</v>
      </c>
    </row>
    <row r="4" spans="2:7" x14ac:dyDescent="0.25">
      <c r="C4" t="s">
        <v>13</v>
      </c>
    </row>
    <row r="5" spans="2:7" x14ac:dyDescent="0.25">
      <c r="B5" t="s">
        <v>7</v>
      </c>
      <c r="D5" t="s">
        <v>14</v>
      </c>
    </row>
    <row r="6" spans="2:7" x14ac:dyDescent="0.25">
      <c r="C6" t="s">
        <v>2</v>
      </c>
      <c r="D6">
        <v>0.1</v>
      </c>
    </row>
    <row r="8" spans="2:7" x14ac:dyDescent="0.25">
      <c r="C8" t="s">
        <v>3</v>
      </c>
      <c r="D8" t="s">
        <v>4</v>
      </c>
      <c r="E8" t="s">
        <v>10</v>
      </c>
      <c r="F8" t="s">
        <v>5</v>
      </c>
      <c r="G8" s="1" t="s">
        <v>11</v>
      </c>
    </row>
    <row r="9" spans="2:7" x14ac:dyDescent="0.25">
      <c r="C9">
        <v>0</v>
      </c>
      <c r="D9">
        <v>1</v>
      </c>
      <c r="E9">
        <f>EXP(-C9^3/3+C9^2+C9)</f>
        <v>1</v>
      </c>
      <c r="F9">
        <f>D9*(-C9*C9+2*C9+1)</f>
        <v>1</v>
      </c>
      <c r="G9">
        <f>E9-D9</f>
        <v>0</v>
      </c>
    </row>
    <row r="10" spans="2:7" x14ac:dyDescent="0.25">
      <c r="C10">
        <f>C9+h</f>
        <v>0.1</v>
      </c>
      <c r="D10">
        <f>D9+F9*h</f>
        <v>1.1000000000000001</v>
      </c>
      <c r="E10">
        <f>EXP(-C10^3/3+C10^2+C10)</f>
        <v>1.1159060397772766</v>
      </c>
      <c r="F10">
        <f>D10*(-C10*C10+2*C10+1)</f>
        <v>1.3089999999999999</v>
      </c>
      <c r="G10">
        <f>E10-D10</f>
        <v>1.5906039777276559E-2</v>
      </c>
    </row>
    <row r="11" spans="2:7" x14ac:dyDescent="0.25">
      <c r="C11">
        <f>C10+h</f>
        <v>0.2</v>
      </c>
      <c r="D11">
        <f>D10+F10*h</f>
        <v>1.2309000000000001</v>
      </c>
      <c r="E11">
        <f>EXP(-C11^3/3+C11^2+C11)</f>
        <v>1.2678636685690952</v>
      </c>
      <c r="F11">
        <f>D11*(-C11*C11+2*C11+1)</f>
        <v>1.674024</v>
      </c>
      <c r="G11">
        <f>E11-D11</f>
        <v>3.6963668569095054E-2</v>
      </c>
    </row>
    <row r="12" spans="2:7" x14ac:dyDescent="0.25">
      <c r="C12">
        <f>C11+h</f>
        <v>0.30000000000000004</v>
      </c>
      <c r="D12">
        <f>D11+F11*h</f>
        <v>1.3983024000000002</v>
      </c>
      <c r="E12">
        <f>EXP(-C12^3/3+C12^2+C12)</f>
        <v>1.4637476054097287</v>
      </c>
      <c r="F12">
        <f t="shared" ref="F12:F49" si="0">D12*(-C12*C12+2*C12+1)</f>
        <v>2.1114366240000004</v>
      </c>
      <c r="G12">
        <f>E12-D12</f>
        <v>6.5445205409728535E-2</v>
      </c>
    </row>
    <row r="13" spans="2:7" x14ac:dyDescent="0.25">
      <c r="C13">
        <f>C12+h</f>
        <v>0.4</v>
      </c>
      <c r="D13">
        <f>D12+F12*h</f>
        <v>1.6094460624000002</v>
      </c>
      <c r="E13">
        <f>EXP(-C13^3/3+C13^2+C13)</f>
        <v>1.7137203776970091</v>
      </c>
      <c r="F13">
        <f t="shared" si="0"/>
        <v>2.6394915423360006</v>
      </c>
      <c r="G13">
        <f>E13-D13</f>
        <v>0.10427431529700892</v>
      </c>
    </row>
    <row r="14" spans="2:7" x14ac:dyDescent="0.25">
      <c r="C14">
        <f>C13+h</f>
        <v>0.5</v>
      </c>
      <c r="D14">
        <f>D13+F13*h</f>
        <v>1.8733952166336003</v>
      </c>
      <c r="E14">
        <f>EXP(-C14^3/3+C14^2+C14)</f>
        <v>2.0306040966347481</v>
      </c>
      <c r="F14">
        <f t="shared" si="0"/>
        <v>3.2784416291088005</v>
      </c>
      <c r="G14">
        <f>E14-D14</f>
        <v>0.15720888000114774</v>
      </c>
    </row>
    <row r="15" spans="2:7" x14ac:dyDescent="0.25">
      <c r="C15">
        <f>C14+h</f>
        <v>0.6</v>
      </c>
      <c r="D15">
        <f>D14+F14*h</f>
        <v>2.2012393795444805</v>
      </c>
      <c r="E15">
        <f>EXP(-C15^3/3+C15^2+C15)</f>
        <v>2.4302642590013805</v>
      </c>
      <c r="F15">
        <f t="shared" si="0"/>
        <v>4.0502804583618435</v>
      </c>
      <c r="G15">
        <f>E15-D15</f>
        <v>0.22902487945690009</v>
      </c>
    </row>
    <row r="16" spans="2:7" x14ac:dyDescent="0.25">
      <c r="C16">
        <f>C15+h</f>
        <v>0.7</v>
      </c>
      <c r="D16">
        <f>D15+F15*h</f>
        <v>2.6062674253806648</v>
      </c>
      <c r="E16">
        <f>EXP(-C16^3/3+C16^2+C16)</f>
        <v>2.9319468803883058</v>
      </c>
      <c r="F16">
        <f t="shared" si="0"/>
        <v>4.9779707824770698</v>
      </c>
      <c r="G16">
        <f>E16-D16</f>
        <v>0.32567945500764095</v>
      </c>
    </row>
    <row r="17" spans="3:7" x14ac:dyDescent="0.25">
      <c r="C17">
        <f>C16+h</f>
        <v>0.79999999999999993</v>
      </c>
      <c r="D17">
        <f>D16+F16*h</f>
        <v>3.1040645036283721</v>
      </c>
      <c r="E17">
        <f>EXP(-C17^3/3+C17^2+C17)</f>
        <v>3.5584794517720373</v>
      </c>
      <c r="F17">
        <f t="shared" si="0"/>
        <v>6.0839664271116094</v>
      </c>
      <c r="G17">
        <f>E17-D17</f>
        <v>0.45441494814366523</v>
      </c>
    </row>
    <row r="18" spans="3:7" x14ac:dyDescent="0.25">
      <c r="C18">
        <f>C17+h</f>
        <v>0.89999999999999991</v>
      </c>
      <c r="D18">
        <f>D17+F17*h</f>
        <v>3.7124611463395332</v>
      </c>
      <c r="E18">
        <f>EXP(-C18^3/3+C18^2+C18)</f>
        <v>4.3362069876407983</v>
      </c>
      <c r="F18">
        <f t="shared" si="0"/>
        <v>7.3877976812156714</v>
      </c>
      <c r="G18">
        <f>E18-D18</f>
        <v>0.62374584130126509</v>
      </c>
    </row>
    <row r="19" spans="3:7" x14ac:dyDescent="0.25">
      <c r="C19">
        <f>C18+h</f>
        <v>0.99999999999999989</v>
      </c>
      <c r="D19">
        <f>D18+F18*h</f>
        <v>4.4512409144611</v>
      </c>
      <c r="E19">
        <f>EXP(-C19^3/3+C19^2+C19)</f>
        <v>5.2944900504700287</v>
      </c>
      <c r="F19">
        <f t="shared" si="0"/>
        <v>8.9024818289222001</v>
      </c>
      <c r="G19">
        <f>E19-D19</f>
        <v>0.8432491360089287</v>
      </c>
    </row>
    <row r="20" spans="3:7" x14ac:dyDescent="0.25">
      <c r="C20">
        <f>C19+h</f>
        <v>1.0999999999999999</v>
      </c>
      <c r="D20">
        <f>D19+F19*h</f>
        <v>5.3414890973533202</v>
      </c>
      <c r="E20">
        <f>EXP(-C20^3/3+C20^2+C20)</f>
        <v>6.4645495416668979</v>
      </c>
      <c r="F20">
        <f t="shared" si="0"/>
        <v>10.629563303733107</v>
      </c>
      <c r="G20">
        <f>E20-D20</f>
        <v>1.1230604443135777</v>
      </c>
    </row>
    <row r="21" spans="3:7" x14ac:dyDescent="0.25">
      <c r="C21">
        <f>C20+h</f>
        <v>1.2</v>
      </c>
      <c r="D21">
        <f>D20+F20*h</f>
        <v>6.4044454277266309</v>
      </c>
      <c r="E21">
        <f>EXP(-C21^3/3+C21^2+C21)</f>
        <v>7.8774165410923072</v>
      </c>
      <c r="F21">
        <f t="shared" si="0"/>
        <v>12.552713038344196</v>
      </c>
      <c r="G21">
        <f>E21-D21</f>
        <v>1.4729711133656762</v>
      </c>
    </row>
    <row r="22" spans="3:7" x14ac:dyDescent="0.25">
      <c r="C22">
        <f>C21+h</f>
        <v>1.3</v>
      </c>
      <c r="D22">
        <f>D21+F21*h</f>
        <v>7.6597167315610504</v>
      </c>
      <c r="E22">
        <f>EXP(-C22^3/3+C22^2+C22)</f>
        <v>9.5607546923952587</v>
      </c>
      <c r="F22">
        <f t="shared" si="0"/>
        <v>14.630058957281605</v>
      </c>
      <c r="G22">
        <f>E22-D22</f>
        <v>1.9010379608342083</v>
      </c>
    </row>
    <row r="23" spans="3:7" x14ac:dyDescent="0.25">
      <c r="C23">
        <f>C22+h</f>
        <v>1.4000000000000001</v>
      </c>
      <c r="D23">
        <f>D22+F22*h</f>
        <v>9.1227226272892104</v>
      </c>
      <c r="E23">
        <f>EXP(-C23^3/3+C23^2+C23)</f>
        <v>11.534393756029075</v>
      </c>
      <c r="F23">
        <f t="shared" si="0"/>
        <v>16.785809634212146</v>
      </c>
      <c r="G23">
        <f>E23-D23</f>
        <v>2.4116711287398651</v>
      </c>
    </row>
    <row r="24" spans="3:7" x14ac:dyDescent="0.25">
      <c r="C24">
        <f>C23+h</f>
        <v>1.5000000000000002</v>
      </c>
      <c r="D24">
        <f>D23+F23*h</f>
        <v>10.801303590710425</v>
      </c>
      <c r="E24">
        <f>EXP(-C24^3/3+C24^2+C24)</f>
        <v>13.804574186067102</v>
      </c>
      <c r="F24">
        <f t="shared" si="0"/>
        <v>18.902281283743239</v>
      </c>
      <c r="G24">
        <f>E24-D24</f>
        <v>3.0032705953566765</v>
      </c>
    </row>
    <row r="25" spans="3:7" x14ac:dyDescent="0.25">
      <c r="C25">
        <f>C24+h</f>
        <v>1.6000000000000003</v>
      </c>
      <c r="D25">
        <f>D24+F24*h</f>
        <v>12.69153171908475</v>
      </c>
      <c r="E25">
        <f>EXP(-C25^3/3+C25^2+C25)</f>
        <v>16.35717545250677</v>
      </c>
      <c r="F25">
        <f t="shared" si="0"/>
        <v>20.814112019298985</v>
      </c>
      <c r="G25">
        <f>E25-D25</f>
        <v>3.6656437334220193</v>
      </c>
    </row>
    <row r="26" spans="3:7" x14ac:dyDescent="0.25">
      <c r="C26">
        <f>C25+h</f>
        <v>1.7000000000000004</v>
      </c>
      <c r="D26">
        <f>D25+F25*h</f>
        <v>14.77294292101465</v>
      </c>
      <c r="E26">
        <f>EXP(-C26^3/3+C26^2+C26)</f>
        <v>19.150586338059014</v>
      </c>
      <c r="F26">
        <f t="shared" si="0"/>
        <v>22.307143810732111</v>
      </c>
      <c r="G26">
        <f>E26-D26</f>
        <v>4.3776434170443643</v>
      </c>
    </row>
    <row r="27" spans="3:7" x14ac:dyDescent="0.25">
      <c r="C27">
        <f>C26+h</f>
        <v>1.8000000000000005</v>
      </c>
      <c r="D27">
        <f>D26+F26*h</f>
        <v>17.003657302087859</v>
      </c>
      <c r="E27">
        <f>EXP(-C27^3/3+C27^2+C27)</f>
        <v>22.109336823384574</v>
      </c>
      <c r="F27">
        <f t="shared" si="0"/>
        <v>23.124973930839477</v>
      </c>
      <c r="G27">
        <f>E27-D27</f>
        <v>5.1056795212967145</v>
      </c>
    </row>
    <row r="28" spans="3:7" x14ac:dyDescent="0.25">
      <c r="C28">
        <f>C27+h</f>
        <v>1.9000000000000006</v>
      </c>
      <c r="D28">
        <f>D27+F27*h</f>
        <v>19.316154695171807</v>
      </c>
      <c r="E28">
        <f>EXP(-C28^3/3+C28^2+C28)</f>
        <v>25.120058405742636</v>
      </c>
      <c r="F28">
        <f t="shared" si="0"/>
        <v>22.986224087254431</v>
      </c>
      <c r="G28">
        <f>E28-D28</f>
        <v>5.8039037105708289</v>
      </c>
    </row>
    <row r="29" spans="3:7" x14ac:dyDescent="0.25">
      <c r="C29">
        <f>C28+h</f>
        <v>2.0000000000000004</v>
      </c>
      <c r="D29">
        <f>D28+F28*h</f>
        <v>21.61477710389725</v>
      </c>
      <c r="E29">
        <f>EXP(-C29^3/3+C29^2+C29)</f>
        <v>28.03162489452615</v>
      </c>
      <c r="F29">
        <f t="shared" si="0"/>
        <v>21.614777103897232</v>
      </c>
      <c r="G29">
        <f>E29-D29</f>
        <v>6.4168477906288999</v>
      </c>
    </row>
    <row r="30" spans="3:7" x14ac:dyDescent="0.25">
      <c r="C30">
        <f>C29+h</f>
        <v>2.1000000000000005</v>
      </c>
      <c r="D30">
        <f>D29+F29*h</f>
        <v>23.776254814286972</v>
      </c>
      <c r="E30">
        <f>EXP(-C30^3/3+C30^2+C30)</f>
        <v>30.661260966146571</v>
      </c>
      <c r="F30">
        <f t="shared" si="0"/>
        <v>18.783241303286687</v>
      </c>
      <c r="G30">
        <f>E30-D30</f>
        <v>6.8850061518595993</v>
      </c>
    </row>
    <row r="31" spans="3:7" x14ac:dyDescent="0.25">
      <c r="C31">
        <f>C30+h</f>
        <v>2.2000000000000006</v>
      </c>
      <c r="D31">
        <f>D30+F30*h</f>
        <v>25.65457894461564</v>
      </c>
      <c r="E31">
        <f>EXP(-C31^3/3+C31^2+C31)</f>
        <v>32.807812292088201</v>
      </c>
      <c r="F31">
        <f t="shared" si="0"/>
        <v>14.366564208984725</v>
      </c>
      <c r="G31">
        <f>E31-D31</f>
        <v>7.1532333474725611</v>
      </c>
    </row>
    <row r="32" spans="3:7" x14ac:dyDescent="0.25">
      <c r="C32">
        <f>C31+h</f>
        <v>2.3000000000000007</v>
      </c>
      <c r="D32">
        <f>D31+F31*h</f>
        <v>27.091235365514112</v>
      </c>
      <c r="E32">
        <f>EXP(-C32^3/3+C32^2+C32)</f>
        <v>34.272158990507116</v>
      </c>
      <c r="F32">
        <f t="shared" si="0"/>
        <v>8.3982829633093168</v>
      </c>
      <c r="G32">
        <f>E32-D32</f>
        <v>7.1809236249930031</v>
      </c>
    </row>
    <row r="33" spans="3:7" x14ac:dyDescent="0.25">
      <c r="C33">
        <f>C32+h</f>
        <v>2.4000000000000008</v>
      </c>
      <c r="D33">
        <f>D32+F32*h</f>
        <v>27.931063661845045</v>
      </c>
      <c r="E33">
        <f>EXP(-C33^3/3+C33^2+C33)</f>
        <v>34.883013795653177</v>
      </c>
      <c r="F33">
        <f t="shared" si="0"/>
        <v>1.1172425464737283</v>
      </c>
      <c r="G33">
        <f>E33-D33</f>
        <v>6.9519501338081326</v>
      </c>
    </row>
    <row r="34" spans="3:7" x14ac:dyDescent="0.25">
      <c r="C34">
        <f>C33+h</f>
        <v>2.5000000000000009</v>
      </c>
      <c r="D34">
        <f>D33+F33*h</f>
        <v>28.042787916492419</v>
      </c>
      <c r="E34">
        <f>EXP(-C34^3/3+C34^2+C34)</f>
        <v>34.524411953502522</v>
      </c>
      <c r="F34">
        <f t="shared" si="0"/>
        <v>-7.0106969791231792</v>
      </c>
      <c r="G34">
        <f>E34-D34</f>
        <v>6.4816240370101035</v>
      </c>
    </row>
    <row r="35" spans="3:7" x14ac:dyDescent="0.25">
      <c r="C35">
        <f>C34+h</f>
        <v>2.600000000000001</v>
      </c>
      <c r="D35">
        <f>D34+F34*h</f>
        <v>27.341718218580102</v>
      </c>
      <c r="E35">
        <f>EXP(-C35^3/3+C35^2+C35)</f>
        <v>33.159635343681551</v>
      </c>
      <c r="F35">
        <f t="shared" si="0"/>
        <v>-15.311362202404943</v>
      </c>
      <c r="G35">
        <f>E35-D35</f>
        <v>5.8179171251014488</v>
      </c>
    </row>
    <row r="36" spans="3:7" x14ac:dyDescent="0.25">
      <c r="C36">
        <f>C35+h</f>
        <v>2.7000000000000011</v>
      </c>
      <c r="D36">
        <f>D35+F35*h</f>
        <v>25.810581998339607</v>
      </c>
      <c r="E36">
        <f>EXP(-C36^3/3+C36^2+C36)</f>
        <v>30.8457815401039</v>
      </c>
      <c r="F36">
        <f t="shared" si="0"/>
        <v>-22.971417978522336</v>
      </c>
      <c r="G36">
        <f>E36-D36</f>
        <v>5.0351995417642925</v>
      </c>
    </row>
    <row r="37" spans="3:7" x14ac:dyDescent="0.25">
      <c r="C37">
        <f>C36+h</f>
        <v>2.8000000000000012</v>
      </c>
      <c r="D37">
        <f>D36+F36*h</f>
        <v>23.513440200487373</v>
      </c>
      <c r="E37">
        <f>EXP(-C37^3/3+C37^2+C37)</f>
        <v>27.7342099287312</v>
      </c>
      <c r="F37">
        <f t="shared" si="0"/>
        <v>-29.156665848604433</v>
      </c>
      <c r="G37">
        <f>E37-D37</f>
        <v>4.2207697282438268</v>
      </c>
    </row>
    <row r="38" spans="3:7" x14ac:dyDescent="0.25">
      <c r="C38">
        <f>C37+h</f>
        <v>2.9000000000000012</v>
      </c>
      <c r="D38">
        <f>D37+F37*h</f>
        <v>20.597773615626931</v>
      </c>
      <c r="E38">
        <f>EXP(-C38^3/3+C38^2+C38)</f>
        <v>24.054770472660991</v>
      </c>
      <c r="F38">
        <f t="shared" si="0"/>
        <v>-33.16241552115946</v>
      </c>
      <c r="G38">
        <f>E38-D38</f>
        <v>3.4569968570340599</v>
      </c>
    </row>
    <row r="39" spans="3:7" x14ac:dyDescent="0.25">
      <c r="C39">
        <f>C38+h</f>
        <v>3.0000000000000013</v>
      </c>
      <c r="D39">
        <f>D38+F38*h</f>
        <v>17.281532063510983</v>
      </c>
      <c r="E39">
        <f>EXP(-C39^3/3+C39^2+C39)</f>
        <v>20.085536923187622</v>
      </c>
      <c r="F39">
        <f t="shared" si="0"/>
        <v>-34.563064127022045</v>
      </c>
      <c r="G39">
        <f>E39-D39</f>
        <v>2.8040048596766383</v>
      </c>
    </row>
    <row r="40" spans="3:7" x14ac:dyDescent="0.25">
      <c r="C40">
        <f>C39+h</f>
        <v>3.1000000000000014</v>
      </c>
      <c r="D40">
        <f>D39+F39*h</f>
        <v>13.825225650808779</v>
      </c>
      <c r="E40">
        <f>EXP(-C40^3/3+C40^2+C40)</f>
        <v>16.113648836446497</v>
      </c>
      <c r="F40">
        <f t="shared" si="0"/>
        <v>-33.31879381844923</v>
      </c>
      <c r="G40">
        <f>E40-D40</f>
        <v>2.2884231856377184</v>
      </c>
    </row>
    <row r="41" spans="3:7" x14ac:dyDescent="0.25">
      <c r="C41">
        <f>C40+h</f>
        <v>3.2000000000000015</v>
      </c>
      <c r="D41">
        <f>D40+F40*h</f>
        <v>10.493346268963856</v>
      </c>
      <c r="E41">
        <f>EXP(-C41^3/3+C41^2+C41)</f>
        <v>12.395497890452882</v>
      </c>
      <c r="F41">
        <f t="shared" si="0"/>
        <v>-29.801103403857415</v>
      </c>
      <c r="G41">
        <f>E41-D41</f>
        <v>1.9021516214890255</v>
      </c>
    </row>
    <row r="42" spans="3:7" x14ac:dyDescent="0.25">
      <c r="C42">
        <f>C41+h</f>
        <v>3.3000000000000016</v>
      </c>
      <c r="D42">
        <f>D41+F41*h</f>
        <v>7.5132359285781147</v>
      </c>
      <c r="E42">
        <f>EXP(-C42^3/3+C42^2+C42)</f>
        <v>9.1248366688111542</v>
      </c>
      <c r="F42">
        <f t="shared" si="0"/>
        <v>-24.718546205022058</v>
      </c>
      <c r="G42">
        <f>E42-D42</f>
        <v>1.6116007402330395</v>
      </c>
    </row>
    <row r="43" spans="3:7" x14ac:dyDescent="0.25">
      <c r="C43">
        <f>C42+h</f>
        <v>3.4000000000000017</v>
      </c>
      <c r="D43">
        <f>D42+F42*h</f>
        <v>5.0413813080759091</v>
      </c>
      <c r="E43">
        <f>EXP(-C43^3/3+C43^2+C43)</f>
        <v>6.4151774965185036</v>
      </c>
      <c r="F43">
        <f t="shared" si="0"/>
        <v>-18.955593718365456</v>
      </c>
      <c r="G43">
        <f>E43-D43</f>
        <v>1.3737961884425944</v>
      </c>
    </row>
    <row r="44" spans="3:7" x14ac:dyDescent="0.25">
      <c r="C44">
        <f>C43+h</f>
        <v>3.5000000000000018</v>
      </c>
      <c r="D44">
        <f>D43+F43*h</f>
        <v>3.1458219362393631</v>
      </c>
      <c r="E44">
        <f>EXP(-C44^3/3+C44^2+C44)</f>
        <v>4.2987889063094986</v>
      </c>
      <c r="F44">
        <f t="shared" si="0"/>
        <v>-13.36974322901732</v>
      </c>
      <c r="G44">
        <f>E44-D44</f>
        <v>1.1529669700701355</v>
      </c>
    </row>
    <row r="45" spans="3:7" x14ac:dyDescent="0.25">
      <c r="C45">
        <f>C44+h</f>
        <v>3.6000000000000019</v>
      </c>
      <c r="D45">
        <f>D44+F44*h</f>
        <v>1.808847613337631</v>
      </c>
      <c r="E45">
        <f>EXP(-C45^3/3+C45^2+C45)</f>
        <v>2.7401153005299204</v>
      </c>
      <c r="F45">
        <f t="shared" si="0"/>
        <v>-8.6101146394871417</v>
      </c>
      <c r="G45">
        <f>E45-D45</f>
        <v>0.93126768719228936</v>
      </c>
    </row>
    <row r="46" spans="3:7" x14ac:dyDescent="0.25">
      <c r="C46">
        <f>C45+h</f>
        <v>3.700000000000002</v>
      </c>
      <c r="D46">
        <f>D45+F45*h</f>
        <v>0.9478361493889168</v>
      </c>
      <c r="E46">
        <f>EXP(-C46^3/3+C46^2+C46)</f>
        <v>1.6580905457753194</v>
      </c>
      <c r="F46">
        <f t="shared" si="0"/>
        <v>-5.014053230267379</v>
      </c>
      <c r="G46">
        <f>E46-D46</f>
        <v>0.71025439638640264</v>
      </c>
    </row>
    <row r="47" spans="3:7" x14ac:dyDescent="0.25">
      <c r="C47">
        <f>C46+h</f>
        <v>3.800000000000002</v>
      </c>
      <c r="D47">
        <f>D46+F46*h</f>
        <v>0.4464308263621789</v>
      </c>
      <c r="E47">
        <f>EXP(-C47^3/3+C47^2+C47)</f>
        <v>0.95059548288838669</v>
      </c>
      <c r="F47">
        <f t="shared" si="0"/>
        <v>-2.6071560259551299</v>
      </c>
      <c r="G47">
        <f>E47-D47</f>
        <v>0.50416465652620779</v>
      </c>
    </row>
    <row r="48" spans="3:7" x14ac:dyDescent="0.25">
      <c r="C48">
        <f>C47+h</f>
        <v>3.9000000000000021</v>
      </c>
      <c r="D48">
        <f>D47+F47*h</f>
        <v>0.18571522376666588</v>
      </c>
      <c r="E48">
        <f>EXP(-C48^3/3+C48^2+C48)</f>
        <v>0.51530310399513513</v>
      </c>
      <c r="F48">
        <f t="shared" si="0"/>
        <v>-1.1904345843443307</v>
      </c>
      <c r="G48">
        <f>E48-D48</f>
        <v>0.32958788022846924</v>
      </c>
    </row>
    <row r="49" spans="3:7" x14ac:dyDescent="0.25">
      <c r="C49">
        <f>C48+h</f>
        <v>4.0000000000000018</v>
      </c>
      <c r="D49">
        <f>D48+F48*h</f>
        <v>6.6671765332232805E-2</v>
      </c>
      <c r="E49">
        <f>EXP(-C49^3/3+C49^2+C49)</f>
        <v>0.26359713811572383</v>
      </c>
      <c r="F49">
        <f t="shared" si="0"/>
        <v>-0.46670235732563037</v>
      </c>
      <c r="G49">
        <f>E49-D49</f>
        <v>0.19692537278349104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9"/>
  <sheetViews>
    <sheetView topLeftCell="A21" workbookViewId="0">
      <selection activeCell="W15" sqref="W15"/>
    </sheetView>
  </sheetViews>
  <sheetFormatPr defaultRowHeight="15" x14ac:dyDescent="0.25"/>
  <cols>
    <col min="5" max="5" width="10" customWidth="1"/>
    <col min="8" max="8" width="14" customWidth="1"/>
  </cols>
  <sheetData>
    <row r="2" spans="2:9" x14ac:dyDescent="0.25">
      <c r="C2" t="s">
        <v>12</v>
      </c>
    </row>
    <row r="4" spans="2:9" x14ac:dyDescent="0.25">
      <c r="C4" t="s">
        <v>13</v>
      </c>
    </row>
    <row r="5" spans="2:9" x14ac:dyDescent="0.25">
      <c r="B5" t="s">
        <v>7</v>
      </c>
      <c r="D5" t="s">
        <v>14</v>
      </c>
    </row>
    <row r="6" spans="2:9" x14ac:dyDescent="0.25">
      <c r="C6" t="s">
        <v>2</v>
      </c>
      <c r="D6">
        <v>0.1</v>
      </c>
    </row>
    <row r="8" spans="2:9" x14ac:dyDescent="0.25">
      <c r="C8" t="s">
        <v>3</v>
      </c>
      <c r="D8" t="s">
        <v>4</v>
      </c>
      <c r="E8" t="s">
        <v>5</v>
      </c>
      <c r="F8" t="s">
        <v>10</v>
      </c>
      <c r="G8" t="s">
        <v>15</v>
      </c>
      <c r="H8" t="s">
        <v>16</v>
      </c>
      <c r="I8" s="1" t="s">
        <v>11</v>
      </c>
    </row>
    <row r="9" spans="2:9" x14ac:dyDescent="0.25">
      <c r="C9">
        <v>0</v>
      </c>
      <c r="D9">
        <v>1</v>
      </c>
      <c r="E9">
        <f>D9*(-C9*C9+2*C9+1)</f>
        <v>1</v>
      </c>
      <c r="F9">
        <f>EXP(-C9^3/3+C9^2+C9)</f>
        <v>1</v>
      </c>
      <c r="G9">
        <v>1</v>
      </c>
      <c r="I9">
        <f>F9-D9</f>
        <v>0</v>
      </c>
    </row>
    <row r="10" spans="2:9" x14ac:dyDescent="0.25">
      <c r="C10">
        <f>C9+h</f>
        <v>0.1</v>
      </c>
      <c r="D10">
        <f>D9+(E9+H10)/2*h</f>
        <v>1.1154500000000001</v>
      </c>
      <c r="E10">
        <f>D10*(-C10*C10+2*C10+1)</f>
        <v>1.3273855000000001</v>
      </c>
      <c r="F10">
        <f>EXP(-C10^3/3+C10^2+C10)</f>
        <v>1.1159060397772766</v>
      </c>
      <c r="G10">
        <f>D9+E9*h</f>
        <v>1.1000000000000001</v>
      </c>
      <c r="H10">
        <f>G10*(-C10*C10+2*C10+1)</f>
        <v>1.3089999999999999</v>
      </c>
      <c r="I10">
        <f t="shared" ref="I10:I49" si="0">F10-D10</f>
        <v>4.5603977727659561E-4</v>
      </c>
    </row>
    <row r="11" spans="2:9" x14ac:dyDescent="0.25">
      <c r="C11">
        <f>C10+h</f>
        <v>0.2</v>
      </c>
      <c r="D11">
        <f>D10+(E10+H11)/2*h</f>
        <v>1.2666960964</v>
      </c>
      <c r="E11">
        <f t="shared" ref="E11:E49" si="1">D11*(-C11*C11+2*C11+1)</f>
        <v>1.7227066911039999</v>
      </c>
      <c r="F11">
        <f t="shared" ref="F11:F49" si="2">EXP(-C11^3/3+C11^2+C11)</f>
        <v>1.2678636685690952</v>
      </c>
      <c r="G11">
        <f>D10+E10*h</f>
        <v>1.2481885500000001</v>
      </c>
      <c r="H11">
        <f t="shared" ref="H11:H49" si="3">G11*(-C11*C11+2*C11+1)</f>
        <v>1.697536428</v>
      </c>
      <c r="I11">
        <f t="shared" ref="I11:I49" si="4">F11-D11</f>
        <v>1.1675721690951324E-3</v>
      </c>
    </row>
    <row r="12" spans="2:9" x14ac:dyDescent="0.25">
      <c r="C12">
        <f>C11+h</f>
        <v>0.30000000000000004</v>
      </c>
      <c r="D12">
        <f>D11+(E11+H12)/2*h</f>
        <v>1.4614734217512353</v>
      </c>
      <c r="E12">
        <f t="shared" si="1"/>
        <v>2.2068248668443653</v>
      </c>
      <c r="F12">
        <f t="shared" si="2"/>
        <v>1.4637476054097287</v>
      </c>
      <c r="G12">
        <f>D11+E11*h</f>
        <v>1.4389667655104001</v>
      </c>
      <c r="H12">
        <f t="shared" si="3"/>
        <v>2.1728398159207041</v>
      </c>
      <c r="I12">
        <f t="shared" si="4"/>
        <v>2.2741836584934116E-3</v>
      </c>
    </row>
    <row r="13" spans="2:9" x14ac:dyDescent="0.25">
      <c r="C13">
        <f>C12+h</f>
        <v>0.4</v>
      </c>
      <c r="D13">
        <f>D12+(E12+H13)/2*h</f>
        <v>1.7097514495851787</v>
      </c>
      <c r="E13">
        <f t="shared" si="1"/>
        <v>2.8039923773196933</v>
      </c>
      <c r="F13">
        <f t="shared" si="2"/>
        <v>1.7137203776970091</v>
      </c>
      <c r="G13">
        <f>D12+E12*h</f>
        <v>1.6821559084356719</v>
      </c>
      <c r="H13">
        <f t="shared" si="3"/>
        <v>2.7587356898345021</v>
      </c>
      <c r="I13">
        <f t="shared" si="4"/>
        <v>3.968928111830472E-3</v>
      </c>
    </row>
    <row r="14" spans="2:9" x14ac:dyDescent="0.25">
      <c r="C14">
        <f>C13+h</f>
        <v>0.5</v>
      </c>
      <c r="D14">
        <f>D13+(E13+H14)/2*h</f>
        <v>2.0240892535914137</v>
      </c>
      <c r="E14">
        <f t="shared" si="1"/>
        <v>3.5421561937849741</v>
      </c>
      <c r="F14">
        <f t="shared" si="2"/>
        <v>2.0306040966347481</v>
      </c>
      <c r="G14">
        <f>D13+E13*h</f>
        <v>1.9901506873171479</v>
      </c>
      <c r="H14">
        <f t="shared" si="3"/>
        <v>3.4827637028050091</v>
      </c>
      <c r="I14">
        <f t="shared" si="4"/>
        <v>6.514843043334384E-3</v>
      </c>
    </row>
    <row r="15" spans="2:9" x14ac:dyDescent="0.25">
      <c r="C15">
        <f>C14+h</f>
        <v>0.6</v>
      </c>
      <c r="D15">
        <f>D14+(E14+H15)/2*h</f>
        <v>2.4200011115938942</v>
      </c>
      <c r="E15">
        <f t="shared" si="1"/>
        <v>4.4528020453327652</v>
      </c>
      <c r="F15">
        <f t="shared" si="2"/>
        <v>2.4302642590013805</v>
      </c>
      <c r="G15">
        <f>D14+E14*h</f>
        <v>2.378304872969911</v>
      </c>
      <c r="H15">
        <f t="shared" si="3"/>
        <v>4.3760809662646363</v>
      </c>
      <c r="I15">
        <f t="shared" si="4"/>
        <v>1.026314740748635E-2</v>
      </c>
    </row>
    <row r="16" spans="2:9" x14ac:dyDescent="0.25">
      <c r="C16">
        <f>C15+h</f>
        <v>0.7</v>
      </c>
      <c r="D16">
        <f>D15+(E15+H16)/2*h</f>
        <v>2.9162755795506774</v>
      </c>
      <c r="E16">
        <f t="shared" si="1"/>
        <v>5.5700863569417933</v>
      </c>
      <c r="F16">
        <f t="shared" si="2"/>
        <v>2.9319468803883058</v>
      </c>
      <c r="G16">
        <f>D15+E15*h</f>
        <v>2.8652813161271706</v>
      </c>
      <c r="H16">
        <f t="shared" si="3"/>
        <v>5.4726873138028953</v>
      </c>
      <c r="I16">
        <f t="shared" si="4"/>
        <v>1.5671300837628355E-2</v>
      </c>
    </row>
    <row r="17" spans="3:9" x14ac:dyDescent="0.25">
      <c r="C17">
        <f>C16+h</f>
        <v>0.79999999999999993</v>
      </c>
      <c r="D17">
        <f>D16+(E16+H17)/2*h</f>
        <v>3.535161750491763</v>
      </c>
      <c r="E17">
        <f t="shared" si="1"/>
        <v>6.9289170309638557</v>
      </c>
      <c r="F17">
        <f t="shared" si="2"/>
        <v>3.5584794517720373</v>
      </c>
      <c r="G17">
        <f>D16+E16*h</f>
        <v>3.4732842152448566</v>
      </c>
      <c r="H17">
        <f t="shared" si="3"/>
        <v>6.8076370618799187</v>
      </c>
      <c r="I17">
        <f t="shared" si="4"/>
        <v>2.3317701280274328E-2</v>
      </c>
    </row>
    <row r="18" spans="3:9" x14ac:dyDescent="0.25">
      <c r="C18">
        <f>C17+h</f>
        <v>0.89999999999999991</v>
      </c>
      <c r="D18">
        <f>D17+(E17+H18)/2*h</f>
        <v>4.3022989206719764</v>
      </c>
      <c r="E18">
        <f t="shared" si="1"/>
        <v>8.5615748521372321</v>
      </c>
      <c r="F18">
        <f t="shared" si="2"/>
        <v>4.3362069876407983</v>
      </c>
      <c r="G18">
        <f>D17+E17*h</f>
        <v>4.2280534535881484</v>
      </c>
      <c r="H18">
        <f t="shared" si="3"/>
        <v>8.4138263726404148</v>
      </c>
      <c r="I18">
        <f t="shared" si="4"/>
        <v>3.3908066968821871E-2</v>
      </c>
    </row>
    <row r="19" spans="3:9" x14ac:dyDescent="0.25">
      <c r="C19">
        <f>C18+h</f>
        <v>0.99999999999999989</v>
      </c>
      <c r="D19">
        <f>D18+(E18+H19)/2*h</f>
        <v>5.2462233038674082</v>
      </c>
      <c r="E19">
        <f t="shared" si="1"/>
        <v>10.492446607734816</v>
      </c>
      <c r="F19">
        <f t="shared" si="2"/>
        <v>5.2944900504700287</v>
      </c>
      <c r="G19">
        <f>D18+E18*h</f>
        <v>5.1584564058856994</v>
      </c>
      <c r="H19">
        <f t="shared" si="3"/>
        <v>10.316912811771399</v>
      </c>
      <c r="I19">
        <f t="shared" si="4"/>
        <v>4.8266746602620536E-2</v>
      </c>
    </row>
    <row r="20" spans="3:9" x14ac:dyDescent="0.25">
      <c r="C20">
        <f>C19+h</f>
        <v>1.0999999999999999</v>
      </c>
      <c r="D20">
        <f>D19+(E19+H20)/2*h</f>
        <v>6.3972446967359176</v>
      </c>
      <c r="E20">
        <f t="shared" si="1"/>
        <v>12.730516946504476</v>
      </c>
      <c r="F20">
        <f t="shared" si="2"/>
        <v>6.4645495416668979</v>
      </c>
      <c r="G20">
        <f>D19+E19*h</f>
        <v>6.2954679646408902</v>
      </c>
      <c r="H20">
        <f t="shared" si="3"/>
        <v>12.527981249635371</v>
      </c>
      <c r="I20">
        <f t="shared" si="4"/>
        <v>6.7304844930980323E-2</v>
      </c>
    </row>
    <row r="21" spans="3:9" x14ac:dyDescent="0.25">
      <c r="C21">
        <f>C20+h</f>
        <v>1.2</v>
      </c>
      <c r="D21">
        <f>D20+(E20+H21)/2*h</f>
        <v>7.7854595904170054</v>
      </c>
      <c r="E21">
        <f t="shared" si="1"/>
        <v>15.25950079721733</v>
      </c>
      <c r="F21">
        <f t="shared" si="2"/>
        <v>7.8774165410923072</v>
      </c>
      <c r="G21">
        <f>D20+E20*h</f>
        <v>7.6702963913863655</v>
      </c>
      <c r="H21">
        <f t="shared" si="3"/>
        <v>15.033780927117276</v>
      </c>
      <c r="I21">
        <f t="shared" si="4"/>
        <v>9.1956950675301741E-2</v>
      </c>
    </row>
    <row r="22" spans="3:9" x14ac:dyDescent="0.25">
      <c r="C22">
        <f>C21+h</f>
        <v>1.3</v>
      </c>
      <c r="D22">
        <f>D21+(E21+H22)/2*h</f>
        <v>9.4376742537761213</v>
      </c>
      <c r="E22">
        <f t="shared" si="1"/>
        <v>18.025957824712393</v>
      </c>
      <c r="F22">
        <f t="shared" si="2"/>
        <v>9.5607546923952587</v>
      </c>
      <c r="G22">
        <f>D21+E21*h</f>
        <v>9.3114096701387385</v>
      </c>
      <c r="H22">
        <f t="shared" si="3"/>
        <v>17.784792469964991</v>
      </c>
      <c r="I22">
        <f t="shared" si="4"/>
        <v>0.12308043861913731</v>
      </c>
    </row>
    <row r="23" spans="3:9" x14ac:dyDescent="0.25">
      <c r="C23">
        <f>C22+h</f>
        <v>1.4000000000000001</v>
      </c>
      <c r="D23">
        <f>D22+(E22+H23)/2*h</f>
        <v>11.373076988346499</v>
      </c>
      <c r="E23">
        <f t="shared" si="1"/>
        <v>20.926461658557557</v>
      </c>
      <c r="F23">
        <f t="shared" si="2"/>
        <v>11.534393756029075</v>
      </c>
      <c r="G23">
        <f>D22+E22*h</f>
        <v>11.240270036247361</v>
      </c>
      <c r="H23">
        <f t="shared" si="3"/>
        <v>20.682096866695144</v>
      </c>
      <c r="I23">
        <f t="shared" si="4"/>
        <v>0.16131676768257641</v>
      </c>
    </row>
    <row r="24" spans="3:9" x14ac:dyDescent="0.25">
      <c r="C24">
        <f>C23+h</f>
        <v>1.5000000000000002</v>
      </c>
      <c r="D24">
        <f>D23+(E23+H24)/2*h</f>
        <v>13.597650847267074</v>
      </c>
      <c r="E24">
        <f t="shared" si="1"/>
        <v>23.795888982717372</v>
      </c>
      <c r="F24">
        <f t="shared" si="2"/>
        <v>13.804574186067102</v>
      </c>
      <c r="G24">
        <f>D23+E23*h</f>
        <v>13.465723154202255</v>
      </c>
      <c r="H24">
        <f t="shared" si="3"/>
        <v>23.56501551985394</v>
      </c>
      <c r="I24">
        <f t="shared" si="4"/>
        <v>0.20692333880002778</v>
      </c>
    </row>
    <row r="25" spans="3:9" x14ac:dyDescent="0.25">
      <c r="C25">
        <f>C24+h</f>
        <v>1.6000000000000003</v>
      </c>
      <c r="D25">
        <f>D24+(E24+H25)/2*h</f>
        <v>16.097578955537124</v>
      </c>
      <c r="E25">
        <f t="shared" si="1"/>
        <v>26.400029487080879</v>
      </c>
      <c r="F25">
        <f t="shared" si="2"/>
        <v>16.35717545250677</v>
      </c>
      <c r="G25">
        <f>D24+E24*h</f>
        <v>15.977239745538812</v>
      </c>
      <c r="H25">
        <f t="shared" si="3"/>
        <v>26.202673182683647</v>
      </c>
      <c r="I25">
        <f t="shared" si="4"/>
        <v>0.25959649696964604</v>
      </c>
    </row>
    <row r="26" spans="3:9" x14ac:dyDescent="0.25">
      <c r="C26">
        <f>C25+h</f>
        <v>1.7000000000000004</v>
      </c>
      <c r="D26">
        <f>D25+(E25+H26)/2*h</f>
        <v>18.832267863661681</v>
      </c>
      <c r="E26">
        <f t="shared" si="1"/>
        <v>28.436724474129125</v>
      </c>
      <c r="F26">
        <f t="shared" si="2"/>
        <v>19.150586338059014</v>
      </c>
      <c r="G26">
        <f>D25+E25*h</f>
        <v>18.737581904245211</v>
      </c>
      <c r="H26">
        <f t="shared" si="3"/>
        <v>28.293748675410257</v>
      </c>
      <c r="I26">
        <f t="shared" si="4"/>
        <v>0.31831847439733352</v>
      </c>
    </row>
    <row r="27" spans="3:9" x14ac:dyDescent="0.25">
      <c r="C27">
        <f>C26+h</f>
        <v>1.8000000000000005</v>
      </c>
      <c r="D27">
        <f>D26+(E26+H27)/2*h</f>
        <v>21.728068028521207</v>
      </c>
      <c r="E27">
        <f t="shared" si="1"/>
        <v>29.55017251878883</v>
      </c>
      <c r="F27">
        <f t="shared" si="2"/>
        <v>22.109336823384574</v>
      </c>
      <c r="G27">
        <f>D26+E26*h</f>
        <v>21.675940311074594</v>
      </c>
      <c r="H27">
        <f t="shared" si="3"/>
        <v>29.479278823061435</v>
      </c>
      <c r="I27">
        <f t="shared" si="4"/>
        <v>0.38126879486336662</v>
      </c>
    </row>
    <row r="28" spans="3:9" x14ac:dyDescent="0.25">
      <c r="C28">
        <f>C27+h</f>
        <v>1.9000000000000006</v>
      </c>
      <c r="D28">
        <f>D27+(E27+H28)/2*h</f>
        <v>24.674220228644451</v>
      </c>
      <c r="E28">
        <f t="shared" si="1"/>
        <v>29.362322072086872</v>
      </c>
      <c r="F28">
        <f t="shared" si="2"/>
        <v>25.120058405742636</v>
      </c>
      <c r="G28">
        <f>D27+E27*h</f>
        <v>24.683085280400089</v>
      </c>
      <c r="H28">
        <f t="shared" si="3"/>
        <v>29.372871483676082</v>
      </c>
      <c r="I28">
        <f t="shared" si="4"/>
        <v>0.44583817709818518</v>
      </c>
    </row>
    <row r="29" spans="3:9" x14ac:dyDescent="0.25">
      <c r="C29">
        <f>C28+h</f>
        <v>2.0000000000000004</v>
      </c>
      <c r="D29">
        <f>D28+(E28+H29)/2*h</f>
        <v>27.52285895404145</v>
      </c>
      <c r="E29">
        <f t="shared" si="1"/>
        <v>27.522858954041425</v>
      </c>
      <c r="F29">
        <f t="shared" si="2"/>
        <v>28.03162489452615</v>
      </c>
      <c r="G29">
        <f>D28+E28*h</f>
        <v>27.610452435853137</v>
      </c>
      <c r="H29">
        <f t="shared" si="3"/>
        <v>27.610452435853112</v>
      </c>
      <c r="I29">
        <f t="shared" si="4"/>
        <v>0.50876594048470025</v>
      </c>
    </row>
    <row r="30" spans="3:9" x14ac:dyDescent="0.25">
      <c r="C30">
        <f>C29+h</f>
        <v>2.1000000000000005</v>
      </c>
      <c r="D30">
        <f>D29+(E29+H30)/2*h</f>
        <v>30.094870123296619</v>
      </c>
      <c r="E30">
        <f t="shared" si="1"/>
        <v>23.774947397404304</v>
      </c>
      <c r="F30">
        <f t="shared" si="2"/>
        <v>30.661260966146571</v>
      </c>
      <c r="G30">
        <f>D29+E29*h</f>
        <v>30.275144849445592</v>
      </c>
      <c r="H30">
        <f t="shared" si="3"/>
        <v>23.917364431061991</v>
      </c>
      <c r="I30">
        <f t="shared" si="4"/>
        <v>0.56639084284995178</v>
      </c>
    </row>
    <row r="31" spans="3:9" x14ac:dyDescent="0.25">
      <c r="C31">
        <f>C30+h</f>
        <v>2.2000000000000006</v>
      </c>
      <c r="D31">
        <f>D30+(E30+H31)/2*h</f>
        <v>32.192843709331868</v>
      </c>
      <c r="E31">
        <f t="shared" si="1"/>
        <v>18.027992477225805</v>
      </c>
      <c r="F31">
        <f t="shared" si="2"/>
        <v>32.807812292088201</v>
      </c>
      <c r="G31">
        <f>D30+E30*h</f>
        <v>32.47236486303705</v>
      </c>
      <c r="H31">
        <f t="shared" si="3"/>
        <v>18.184524323300707</v>
      </c>
      <c r="I31">
        <f t="shared" si="4"/>
        <v>0.61496858275633315</v>
      </c>
    </row>
    <row r="32" spans="3:9" x14ac:dyDescent="0.25">
      <c r="C32">
        <f>C31+h</f>
        <v>2.3000000000000007</v>
      </c>
      <c r="D32">
        <f>D31+(E31+H32)/2*h</f>
        <v>33.621175799027498</v>
      </c>
      <c r="E32">
        <f t="shared" si="1"/>
        <v>10.422564497698451</v>
      </c>
      <c r="F32">
        <f t="shared" si="2"/>
        <v>34.272158990507116</v>
      </c>
      <c r="G32">
        <f>D31+E31*h</f>
        <v>33.99564295705445</v>
      </c>
      <c r="H32">
        <f t="shared" si="3"/>
        <v>10.538649316686806</v>
      </c>
      <c r="I32">
        <f t="shared" si="4"/>
        <v>0.65098319147961803</v>
      </c>
    </row>
    <row r="33" spans="3:9" x14ac:dyDescent="0.25">
      <c r="C33">
        <f>C32+h</f>
        <v>2.4000000000000008</v>
      </c>
      <c r="D33">
        <f>D32+(E32+H33)/2*h</f>
        <v>34.211630888410014</v>
      </c>
      <c r="E33">
        <f t="shared" si="1"/>
        <v>1.3684652355363105</v>
      </c>
      <c r="F33">
        <f t="shared" si="2"/>
        <v>34.883013795653177</v>
      </c>
      <c r="G33">
        <f>D32+E32*h</f>
        <v>34.663432248797342</v>
      </c>
      <c r="H33">
        <f t="shared" si="3"/>
        <v>1.3865372899518025</v>
      </c>
      <c r="I33">
        <f t="shared" si="4"/>
        <v>0.67138290724316363</v>
      </c>
    </row>
    <row r="34" spans="3:9" x14ac:dyDescent="0.25">
      <c r="C34">
        <f>C33+h</f>
        <v>2.5000000000000009</v>
      </c>
      <c r="D34">
        <f>D33+(E33+H34)/2*h</f>
        <v>33.850698182537279</v>
      </c>
      <c r="E34">
        <f t="shared" si="1"/>
        <v>-8.4626745456344104</v>
      </c>
      <c r="F34">
        <f t="shared" si="2"/>
        <v>34.524411953502522</v>
      </c>
      <c r="G34">
        <f>D33+E33*h</f>
        <v>34.348477411963643</v>
      </c>
      <c r="H34">
        <f t="shared" si="3"/>
        <v>-8.587119352991003</v>
      </c>
      <c r="I34">
        <f t="shared" si="4"/>
        <v>0.67371377096524299</v>
      </c>
    </row>
    <row r="35" spans="3:9" x14ac:dyDescent="0.25">
      <c r="C35">
        <f>C34+h</f>
        <v>2.600000000000001</v>
      </c>
      <c r="D35">
        <f>D34+(E34+H35)/2*h</f>
        <v>32.503440394872285</v>
      </c>
      <c r="E35">
        <f t="shared" si="1"/>
        <v>-18.201926621128582</v>
      </c>
      <c r="F35">
        <f t="shared" si="2"/>
        <v>33.159635343681551</v>
      </c>
      <c r="G35">
        <f>D34+E34*h</f>
        <v>33.00443072797384</v>
      </c>
      <c r="H35">
        <f t="shared" si="3"/>
        <v>-18.482481207665455</v>
      </c>
      <c r="I35">
        <f t="shared" si="4"/>
        <v>0.6561949488092651</v>
      </c>
    </row>
    <row r="36" spans="3:9" x14ac:dyDescent="0.25">
      <c r="C36">
        <f>C35+h</f>
        <v>2.7000000000000011</v>
      </c>
      <c r="D36">
        <f>D35+(E35+H36)/2*h</f>
        <v>30.227939539708057</v>
      </c>
      <c r="E36">
        <f t="shared" si="1"/>
        <v>-26.902866190340269</v>
      </c>
      <c r="F36">
        <f t="shared" si="2"/>
        <v>30.8457815401039</v>
      </c>
      <c r="G36">
        <f>D35+E35*h</f>
        <v>30.683247732759426</v>
      </c>
      <c r="H36">
        <f t="shared" si="3"/>
        <v>-27.30809048215599</v>
      </c>
      <c r="I36">
        <f t="shared" si="4"/>
        <v>0.61784200039584292</v>
      </c>
    </row>
    <row r="37" spans="3:9" x14ac:dyDescent="0.25">
      <c r="C37">
        <f>C36+h</f>
        <v>2.8000000000000012</v>
      </c>
      <c r="D37">
        <f>D36+(E36+H37)/2*h</f>
        <v>27.17546174910925</v>
      </c>
      <c r="E37">
        <f t="shared" si="1"/>
        <v>-33.697572568895573</v>
      </c>
      <c r="F37">
        <f t="shared" si="2"/>
        <v>27.7342099287312</v>
      </c>
      <c r="G37">
        <f>D36+E36*h</f>
        <v>27.537652920674031</v>
      </c>
      <c r="H37">
        <f t="shared" si="3"/>
        <v>-34.1466896216359</v>
      </c>
      <c r="I37">
        <f t="shared" si="4"/>
        <v>0.55874817962195067</v>
      </c>
    </row>
    <row r="38" spans="3:9" x14ac:dyDescent="0.25">
      <c r="C38">
        <f>C37+h</f>
        <v>2.9000000000000012</v>
      </c>
      <c r="D38">
        <f>D37+(E37+H38)/2*h</f>
        <v>23.574223909040779</v>
      </c>
      <c r="E38">
        <f t="shared" si="1"/>
        <v>-37.954500493555763</v>
      </c>
      <c r="F38">
        <f t="shared" si="2"/>
        <v>24.054770472660991</v>
      </c>
      <c r="G38">
        <f>D37+E37*h</f>
        <v>23.805704492219693</v>
      </c>
      <c r="H38">
        <f t="shared" si="3"/>
        <v>-38.327184232473819</v>
      </c>
      <c r="I38">
        <f t="shared" si="4"/>
        <v>0.4805465636202122</v>
      </c>
    </row>
    <row r="39" spans="3:9" x14ac:dyDescent="0.25">
      <c r="C39">
        <f>C38+h</f>
        <v>3.0000000000000013</v>
      </c>
      <c r="D39">
        <f>D38+(E38+H39)/2*h</f>
        <v>19.698621498394466</v>
      </c>
      <c r="E39">
        <f t="shared" si="1"/>
        <v>-39.397242996789018</v>
      </c>
      <c r="F39">
        <f t="shared" si="2"/>
        <v>20.085536923187622</v>
      </c>
      <c r="G39">
        <f>D38+E38*h</f>
        <v>19.778773859685202</v>
      </c>
      <c r="H39">
        <f t="shared" si="3"/>
        <v>-39.55754771937049</v>
      </c>
      <c r="I39">
        <f t="shared" si="4"/>
        <v>0.38691542479315544</v>
      </c>
    </row>
    <row r="40" spans="3:9" x14ac:dyDescent="0.25">
      <c r="C40">
        <f>C39+h</f>
        <v>3.1000000000000014</v>
      </c>
      <c r="D40">
        <f>D39+(E39+H40)/2*h</f>
        <v>15.829812236109785</v>
      </c>
      <c r="E40">
        <f t="shared" si="1"/>
        <v>-38.149847489024665</v>
      </c>
      <c r="F40">
        <f t="shared" si="2"/>
        <v>16.113648836446497</v>
      </c>
      <c r="G40">
        <f>D39+E39*h</f>
        <v>15.758897198715564</v>
      </c>
      <c r="H40">
        <f t="shared" si="3"/>
        <v>-37.978942248904595</v>
      </c>
      <c r="I40">
        <f t="shared" si="4"/>
        <v>0.28383660033671276</v>
      </c>
    </row>
    <row r="41" spans="3:9" x14ac:dyDescent="0.25">
      <c r="C41">
        <f>C40+h</f>
        <v>3.2000000000000015</v>
      </c>
      <c r="D41">
        <f>D40+(E40+H41)/2*h</f>
        <v>12.216214358475108</v>
      </c>
      <c r="E41">
        <f t="shared" si="1"/>
        <v>-34.69404877806938</v>
      </c>
      <c r="F41">
        <f t="shared" si="2"/>
        <v>12.395497890452882</v>
      </c>
      <c r="G41">
        <f>D40+E40*h</f>
        <v>12.014827487207318</v>
      </c>
      <c r="H41">
        <f t="shared" si="3"/>
        <v>-34.122110063668856</v>
      </c>
      <c r="I41">
        <f t="shared" si="4"/>
        <v>0.17928353197777369</v>
      </c>
    </row>
    <row r="42" spans="3:9" x14ac:dyDescent="0.25">
      <c r="C42">
        <f>C41+h</f>
        <v>3.3000000000000016</v>
      </c>
      <c r="D42">
        <f>D41+(E41+H42)/2*h</f>
        <v>9.0426617600017209</v>
      </c>
      <c r="E42">
        <f t="shared" si="1"/>
        <v>-29.750357190405733</v>
      </c>
      <c r="F42">
        <f t="shared" si="2"/>
        <v>9.1248366688111542</v>
      </c>
      <c r="G42">
        <f>D41+E41*h</f>
        <v>8.7468094806681691</v>
      </c>
      <c r="H42">
        <f t="shared" si="3"/>
        <v>-28.777003191398347</v>
      </c>
      <c r="I42">
        <f t="shared" si="4"/>
        <v>8.2174908809433234E-2</v>
      </c>
    </row>
    <row r="43" spans="3:9" x14ac:dyDescent="0.25">
      <c r="C43">
        <f>C42+h</f>
        <v>3.4000000000000017</v>
      </c>
      <c r="D43">
        <f>D42+(E42+H43)/2*h</f>
        <v>6.4144302047807358</v>
      </c>
      <c r="E43">
        <f t="shared" si="1"/>
        <v>-24.118257569975615</v>
      </c>
      <c r="F43">
        <f t="shared" si="2"/>
        <v>6.4151774965185036</v>
      </c>
      <c r="G43">
        <f>D42+E42*h</f>
        <v>6.067626040961148</v>
      </c>
      <c r="H43">
        <f t="shared" si="3"/>
        <v>-22.814273914013963</v>
      </c>
      <c r="I43">
        <f t="shared" si="4"/>
        <v>7.4729173776777458E-4</v>
      </c>
    </row>
    <row r="44" spans="3:9" x14ac:dyDescent="0.25">
      <c r="C44">
        <f>C43+h</f>
        <v>3.5000000000000018</v>
      </c>
      <c r="D44">
        <f>D43+(E43+H44)/2*h</f>
        <v>4.357963881128029</v>
      </c>
      <c r="E44">
        <f t="shared" si="1"/>
        <v>-18.521346494794162</v>
      </c>
      <c r="F44">
        <f t="shared" si="2"/>
        <v>4.2987889063094986</v>
      </c>
      <c r="G44">
        <f>D43+E43*h</f>
        <v>4.0026044477831739</v>
      </c>
      <c r="H44">
        <f t="shared" si="3"/>
        <v>-17.011068903078524</v>
      </c>
      <c r="I44">
        <f t="shared" si="4"/>
        <v>-5.9174974818530401E-2</v>
      </c>
    </row>
    <row r="45" spans="3:9" x14ac:dyDescent="0.25">
      <c r="C45">
        <f>C44+h</f>
        <v>3.6000000000000019</v>
      </c>
      <c r="D45">
        <f>D44+(E44+H45)/2*h</f>
        <v>2.8355091992559496</v>
      </c>
      <c r="E45">
        <f t="shared" si="1"/>
        <v>-13.497023788458348</v>
      </c>
      <c r="F45">
        <f t="shared" si="2"/>
        <v>2.7401153005299204</v>
      </c>
      <c r="G45">
        <f>D44+E44*h</f>
        <v>2.5058292316486126</v>
      </c>
      <c r="H45">
        <f t="shared" si="3"/>
        <v>-11.927747142647419</v>
      </c>
      <c r="I45">
        <f t="shared" si="4"/>
        <v>-9.5393898726029214E-2</v>
      </c>
    </row>
    <row r="46" spans="3:9" x14ac:dyDescent="0.25">
      <c r="C46">
        <f>C45+h</f>
        <v>3.700000000000002</v>
      </c>
      <c r="D46">
        <f>D45+(E45+H46)/2*h</f>
        <v>1.7676621058345561</v>
      </c>
      <c r="E46">
        <f t="shared" si="1"/>
        <v>-9.3509325398648198</v>
      </c>
      <c r="F46">
        <f t="shared" si="2"/>
        <v>1.6580905457753194</v>
      </c>
      <c r="G46">
        <f>D45+E45*h</f>
        <v>1.4858068204101147</v>
      </c>
      <c r="H46">
        <f t="shared" si="3"/>
        <v>-7.8599180799695212</v>
      </c>
      <c r="I46">
        <f t="shared" si="4"/>
        <v>-0.10957156005923663</v>
      </c>
    </row>
    <row r="47" spans="3:9" x14ac:dyDescent="0.25">
      <c r="C47">
        <f>C46+h</f>
        <v>3.800000000000002</v>
      </c>
      <c r="D47">
        <f>D46+(E46+H47)/2*h</f>
        <v>1.0570053741016769</v>
      </c>
      <c r="E47">
        <f t="shared" si="1"/>
        <v>-6.1729113847538057</v>
      </c>
      <c r="F47">
        <f t="shared" si="2"/>
        <v>0.95059548288838669</v>
      </c>
      <c r="G47">
        <f>D46+E46*h</f>
        <v>0.83256885184807405</v>
      </c>
      <c r="H47">
        <f t="shared" si="3"/>
        <v>-4.862202094792762</v>
      </c>
      <c r="I47">
        <f t="shared" si="4"/>
        <v>-0.10640989121329025</v>
      </c>
    </row>
    <row r="48" spans="3:9" x14ac:dyDescent="0.25">
      <c r="C48">
        <f>C47+h</f>
        <v>3.9000000000000021</v>
      </c>
      <c r="D48">
        <f>D47+(E47+H48)/2*h</f>
        <v>0.60743139234575838</v>
      </c>
      <c r="E48">
        <f t="shared" si="1"/>
        <v>-3.8936352249363186</v>
      </c>
      <c r="F48">
        <f t="shared" si="2"/>
        <v>0.51530310399513513</v>
      </c>
      <c r="G48">
        <f>D47+E47*h</f>
        <v>0.4397142356262963</v>
      </c>
      <c r="H48">
        <f t="shared" si="3"/>
        <v>-2.818568250364565</v>
      </c>
      <c r="I48">
        <f t="shared" si="4"/>
        <v>-9.2128288350623255E-2</v>
      </c>
    </row>
    <row r="49" spans="3:9" x14ac:dyDescent="0.25">
      <c r="C49">
        <f>C48+h</f>
        <v>4.0000000000000018</v>
      </c>
      <c r="D49">
        <f>D48+(E48+H49)/2*h</f>
        <v>0.33642587665069806</v>
      </c>
      <c r="E49">
        <f t="shared" si="1"/>
        <v>-2.3549811365548901</v>
      </c>
      <c r="F49">
        <f t="shared" si="2"/>
        <v>0.26359713811572383</v>
      </c>
      <c r="G49">
        <f>D48+E48*h</f>
        <v>0.21806786985212651</v>
      </c>
      <c r="H49">
        <f t="shared" si="3"/>
        <v>-1.5264750889648879</v>
      </c>
      <c r="I49">
        <f t="shared" si="4"/>
        <v>-7.2828738534974236E-2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5" workbookViewId="0">
      <selection activeCell="C6" sqref="C6:J49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C2" t="s">
        <v>17</v>
      </c>
    </row>
    <row r="4" spans="1:10" x14ac:dyDescent="0.25">
      <c r="C4" t="s">
        <v>13</v>
      </c>
    </row>
    <row r="5" spans="1:10" x14ac:dyDescent="0.25">
      <c r="B5" t="s">
        <v>7</v>
      </c>
      <c r="D5" t="s">
        <v>14</v>
      </c>
    </row>
    <row r="6" spans="1:10" x14ac:dyDescent="0.25">
      <c r="C6" t="s">
        <v>2</v>
      </c>
      <c r="D6">
        <v>0.1</v>
      </c>
    </row>
    <row r="8" spans="1:10" x14ac:dyDescent="0.25">
      <c r="C8" t="s">
        <v>18</v>
      </c>
      <c r="D8" t="s">
        <v>19</v>
      </c>
      <c r="E8" t="s">
        <v>10</v>
      </c>
      <c r="F8" t="s">
        <v>20</v>
      </c>
      <c r="G8" t="s">
        <v>21</v>
      </c>
      <c r="H8" t="s">
        <v>22</v>
      </c>
      <c r="I8" t="s">
        <v>23</v>
      </c>
      <c r="J8" t="s">
        <v>9</v>
      </c>
    </row>
    <row r="9" spans="1:10" x14ac:dyDescent="0.25">
      <c r="C9">
        <v>0</v>
      </c>
      <c r="D9">
        <v>1</v>
      </c>
      <c r="E9">
        <f>EXP(C9^3/3-C9^2+C9)</f>
        <v>1</v>
      </c>
      <c r="F9">
        <f>D9*(C9*C9-2*C9+1)</f>
        <v>1</v>
      </c>
      <c r="G9">
        <f>C9+h</f>
        <v>0.1</v>
      </c>
      <c r="H9">
        <f>D9+F9*h</f>
        <v>1.1000000000000001</v>
      </c>
      <c r="I9">
        <f>H9*(-G9*G9+2*G9+1)</f>
        <v>1.3089999999999999</v>
      </c>
      <c r="J9">
        <f>E9-D9</f>
        <v>0</v>
      </c>
    </row>
    <row r="10" spans="1:10" x14ac:dyDescent="0.25">
      <c r="C10">
        <f>C9+h</f>
        <v>0.1</v>
      </c>
      <c r="D10">
        <f>D9+(0.5*F9+0.5*I9)*h</f>
        <v>1.1154500000000001</v>
      </c>
      <c r="E10">
        <f>EXP(-C10^3/3+C10^2+C10)</f>
        <v>1.1159060397772766</v>
      </c>
      <c r="F10">
        <f>D10*(-C10*C10+2*C10+1)</f>
        <v>1.3273855000000001</v>
      </c>
      <c r="G10">
        <f>C10+h</f>
        <v>0.2</v>
      </c>
      <c r="H10">
        <f>D10+F10*h</f>
        <v>1.2481885500000001</v>
      </c>
      <c r="I10">
        <f>H10*(-G10*G10+2*G10+1)</f>
        <v>1.697536428</v>
      </c>
      <c r="J10">
        <f>E10-D10</f>
        <v>4.5603977727659561E-4</v>
      </c>
    </row>
    <row r="11" spans="1:10" x14ac:dyDescent="0.25">
      <c r="C11">
        <f>C10+h</f>
        <v>0.2</v>
      </c>
      <c r="D11">
        <f>D10+(0.5*F10+0.5*I10)*h</f>
        <v>1.2666960964</v>
      </c>
      <c r="E11">
        <f t="shared" ref="E11:E49" si="0">EXP(-C11^3/3+C11^2+C11)</f>
        <v>1.2678636685690952</v>
      </c>
      <c r="F11">
        <f t="shared" ref="F11:F49" si="1">D11*(-C11*C11+2*C11+1)</f>
        <v>1.7227066911039999</v>
      </c>
      <c r="G11">
        <f>C11+h</f>
        <v>0.30000000000000004</v>
      </c>
      <c r="H11">
        <f>D11+F11*h</f>
        <v>1.4389667655104001</v>
      </c>
      <c r="I11">
        <f t="shared" ref="I11:I49" si="2">H11*(-G11*G11+2*G11+1)</f>
        <v>2.1728398159207041</v>
      </c>
      <c r="J11">
        <f t="shared" ref="J11:J49" si="3">E11-D11</f>
        <v>1.1675721690951324E-3</v>
      </c>
    </row>
    <row r="12" spans="1:10" x14ac:dyDescent="0.25">
      <c r="C12">
        <f>C11+h</f>
        <v>0.30000000000000004</v>
      </c>
      <c r="D12">
        <f>D11+(0.5*F11+0.5*I11)*h</f>
        <v>1.4614734217512353</v>
      </c>
      <c r="E12">
        <f t="shared" si="0"/>
        <v>1.4637476054097287</v>
      </c>
      <c r="F12">
        <f t="shared" si="1"/>
        <v>2.2068248668443653</v>
      </c>
      <c r="G12">
        <f>C12+h</f>
        <v>0.4</v>
      </c>
      <c r="H12">
        <f>D12+F12*h</f>
        <v>1.6821559084356719</v>
      </c>
      <c r="I12">
        <f t="shared" si="2"/>
        <v>2.7587356898345021</v>
      </c>
      <c r="J12">
        <f t="shared" si="3"/>
        <v>2.2741836584934116E-3</v>
      </c>
    </row>
    <row r="13" spans="1:10" x14ac:dyDescent="0.25">
      <c r="C13">
        <f>C12+h</f>
        <v>0.4</v>
      </c>
      <c r="D13">
        <f>D12+(0.5*F12+0.5*I12)*h</f>
        <v>1.7097514495851787</v>
      </c>
      <c r="E13">
        <f t="shared" si="0"/>
        <v>1.7137203776970091</v>
      </c>
      <c r="F13">
        <f t="shared" si="1"/>
        <v>2.8039923773196933</v>
      </c>
      <c r="G13">
        <f>C13+h</f>
        <v>0.5</v>
      </c>
      <c r="H13">
        <f>D13+F13*h</f>
        <v>1.9901506873171479</v>
      </c>
      <c r="I13">
        <f t="shared" si="2"/>
        <v>3.4827637028050091</v>
      </c>
      <c r="J13">
        <f t="shared" si="3"/>
        <v>3.968928111830472E-3</v>
      </c>
    </row>
    <row r="14" spans="1:10" x14ac:dyDescent="0.25">
      <c r="C14">
        <f>C13+h</f>
        <v>0.5</v>
      </c>
      <c r="D14">
        <f>D13+(0.5*F13+0.5*I13)*h</f>
        <v>2.0240892535914137</v>
      </c>
      <c r="E14">
        <f t="shared" si="0"/>
        <v>2.0306040966347481</v>
      </c>
      <c r="F14">
        <f t="shared" si="1"/>
        <v>3.5421561937849741</v>
      </c>
      <c r="G14">
        <f>C14+h</f>
        <v>0.6</v>
      </c>
      <c r="H14">
        <f>D14+F14*h</f>
        <v>2.378304872969911</v>
      </c>
      <c r="I14">
        <f t="shared" si="2"/>
        <v>4.3760809662646363</v>
      </c>
      <c r="J14">
        <f t="shared" si="3"/>
        <v>6.514843043334384E-3</v>
      </c>
    </row>
    <row r="15" spans="1:10" x14ac:dyDescent="0.25">
      <c r="C15">
        <f>C14+h</f>
        <v>0.6</v>
      </c>
      <c r="D15">
        <f>D14+(0.5*F14+0.5*I14)*h</f>
        <v>2.4200011115938942</v>
      </c>
      <c r="E15">
        <f t="shared" si="0"/>
        <v>2.4302642590013805</v>
      </c>
      <c r="F15">
        <f t="shared" si="1"/>
        <v>4.4528020453327652</v>
      </c>
      <c r="G15">
        <f>C15+h</f>
        <v>0.7</v>
      </c>
      <c r="H15">
        <f>D15+F15*h</f>
        <v>2.8652813161271706</v>
      </c>
      <c r="I15">
        <f t="shared" si="2"/>
        <v>5.4726873138028953</v>
      </c>
      <c r="J15">
        <f t="shared" si="3"/>
        <v>1.026314740748635E-2</v>
      </c>
    </row>
    <row r="16" spans="1:10" x14ac:dyDescent="0.25">
      <c r="C16">
        <f>C15+h</f>
        <v>0.7</v>
      </c>
      <c r="D16">
        <f>D15+(0.5*F15+0.5*I15)*h</f>
        <v>2.9162755795506774</v>
      </c>
      <c r="E16">
        <f t="shared" si="0"/>
        <v>2.9319468803883058</v>
      </c>
      <c r="F16">
        <f t="shared" si="1"/>
        <v>5.5700863569417933</v>
      </c>
      <c r="G16">
        <f>C16+h</f>
        <v>0.79999999999999993</v>
      </c>
      <c r="H16">
        <f>D16+F16*h</f>
        <v>3.4732842152448566</v>
      </c>
      <c r="I16">
        <f t="shared" si="2"/>
        <v>6.8076370618799187</v>
      </c>
      <c r="J16">
        <f t="shared" si="3"/>
        <v>1.5671300837628355E-2</v>
      </c>
    </row>
    <row r="17" spans="3:10" x14ac:dyDescent="0.25">
      <c r="C17">
        <f>C16+h</f>
        <v>0.79999999999999993</v>
      </c>
      <c r="D17">
        <f>D16+(0.5*F16+0.5*I16)*h</f>
        <v>3.535161750491763</v>
      </c>
      <c r="E17">
        <f t="shared" si="0"/>
        <v>3.5584794517720373</v>
      </c>
      <c r="F17">
        <f t="shared" si="1"/>
        <v>6.9289170309638557</v>
      </c>
      <c r="G17">
        <f>C17+h</f>
        <v>0.89999999999999991</v>
      </c>
      <c r="H17">
        <f>D17+F17*h</f>
        <v>4.2280534535881484</v>
      </c>
      <c r="I17">
        <f t="shared" si="2"/>
        <v>8.4138263726404148</v>
      </c>
      <c r="J17">
        <f t="shared" si="3"/>
        <v>2.3317701280274328E-2</v>
      </c>
    </row>
    <row r="18" spans="3:10" x14ac:dyDescent="0.25">
      <c r="C18">
        <f>C17+h</f>
        <v>0.89999999999999991</v>
      </c>
      <c r="D18">
        <f>D17+(0.5*F17+0.5*I17)*h</f>
        <v>4.3022989206719764</v>
      </c>
      <c r="E18">
        <f t="shared" si="0"/>
        <v>4.3362069876407983</v>
      </c>
      <c r="F18">
        <f t="shared" si="1"/>
        <v>8.5615748521372321</v>
      </c>
      <c r="G18">
        <f>C18+h</f>
        <v>0.99999999999999989</v>
      </c>
      <c r="H18">
        <f>D18+F18*h</f>
        <v>5.1584564058856994</v>
      </c>
      <c r="I18">
        <f t="shared" si="2"/>
        <v>10.316912811771399</v>
      </c>
      <c r="J18">
        <f t="shared" si="3"/>
        <v>3.3908066968821871E-2</v>
      </c>
    </row>
    <row r="19" spans="3:10" x14ac:dyDescent="0.25">
      <c r="C19">
        <f>C18+h</f>
        <v>0.99999999999999989</v>
      </c>
      <c r="D19">
        <f>D18+(0.5*F18+0.5*I18)*h</f>
        <v>5.2462233038674082</v>
      </c>
      <c r="E19">
        <f t="shared" si="0"/>
        <v>5.2944900504700287</v>
      </c>
      <c r="F19">
        <f t="shared" si="1"/>
        <v>10.492446607734816</v>
      </c>
      <c r="G19">
        <f>C19+h</f>
        <v>1.0999999999999999</v>
      </c>
      <c r="H19">
        <f>D19+F19*h</f>
        <v>6.2954679646408902</v>
      </c>
      <c r="I19">
        <f t="shared" si="2"/>
        <v>12.527981249635371</v>
      </c>
      <c r="J19">
        <f t="shared" si="3"/>
        <v>4.8266746602620536E-2</v>
      </c>
    </row>
    <row r="20" spans="3:10" x14ac:dyDescent="0.25">
      <c r="C20">
        <f>C19+h</f>
        <v>1.0999999999999999</v>
      </c>
      <c r="D20">
        <f>D19+(0.5*F19+0.5*I19)*h</f>
        <v>6.3972446967359176</v>
      </c>
      <c r="E20">
        <f t="shared" si="0"/>
        <v>6.4645495416668979</v>
      </c>
      <c r="F20">
        <f t="shared" si="1"/>
        <v>12.730516946504476</v>
      </c>
      <c r="G20">
        <f>C20+h</f>
        <v>1.2</v>
      </c>
      <c r="H20">
        <f>D20+F20*h</f>
        <v>7.6702963913863655</v>
      </c>
      <c r="I20">
        <f t="shared" si="2"/>
        <v>15.033780927117276</v>
      </c>
      <c r="J20">
        <f t="shared" si="3"/>
        <v>6.7304844930980323E-2</v>
      </c>
    </row>
    <row r="21" spans="3:10" x14ac:dyDescent="0.25">
      <c r="C21">
        <f>C20+h</f>
        <v>1.2</v>
      </c>
      <c r="D21">
        <f>D20+(0.5*F20+0.5*I20)*h</f>
        <v>7.7854595904170054</v>
      </c>
      <c r="E21">
        <f t="shared" si="0"/>
        <v>7.8774165410923072</v>
      </c>
      <c r="F21">
        <f t="shared" si="1"/>
        <v>15.25950079721733</v>
      </c>
      <c r="G21">
        <f>C21+h</f>
        <v>1.3</v>
      </c>
      <c r="H21">
        <f>D21+F21*h</f>
        <v>9.3114096701387385</v>
      </c>
      <c r="I21">
        <f t="shared" si="2"/>
        <v>17.784792469964991</v>
      </c>
      <c r="J21">
        <f t="shared" si="3"/>
        <v>9.1956950675301741E-2</v>
      </c>
    </row>
    <row r="22" spans="3:10" x14ac:dyDescent="0.25">
      <c r="C22">
        <f>C21+h</f>
        <v>1.3</v>
      </c>
      <c r="D22">
        <f>D21+(0.5*F21+0.5*I21)*h</f>
        <v>9.4376742537761213</v>
      </c>
      <c r="E22">
        <f t="shared" si="0"/>
        <v>9.5607546923952587</v>
      </c>
      <c r="F22">
        <f t="shared" si="1"/>
        <v>18.025957824712393</v>
      </c>
      <c r="G22">
        <f>C22+h</f>
        <v>1.4000000000000001</v>
      </c>
      <c r="H22">
        <f>D22+F22*h</f>
        <v>11.240270036247361</v>
      </c>
      <c r="I22">
        <f t="shared" si="2"/>
        <v>20.682096866695144</v>
      </c>
      <c r="J22">
        <f t="shared" si="3"/>
        <v>0.12308043861913731</v>
      </c>
    </row>
    <row r="23" spans="3:10" x14ac:dyDescent="0.25">
      <c r="C23">
        <f>C22+h</f>
        <v>1.4000000000000001</v>
      </c>
      <c r="D23">
        <f>D22+(0.5*F22+0.5*I22)*h</f>
        <v>11.373076988346499</v>
      </c>
      <c r="E23">
        <f t="shared" si="0"/>
        <v>11.534393756029075</v>
      </c>
      <c r="F23">
        <f t="shared" si="1"/>
        <v>20.926461658557557</v>
      </c>
      <c r="G23">
        <f>C23+h</f>
        <v>1.5000000000000002</v>
      </c>
      <c r="H23">
        <f>D23+F23*h</f>
        <v>13.465723154202255</v>
      </c>
      <c r="I23">
        <f t="shared" si="2"/>
        <v>23.56501551985394</v>
      </c>
      <c r="J23">
        <f t="shared" si="3"/>
        <v>0.16131676768257641</v>
      </c>
    </row>
    <row r="24" spans="3:10" x14ac:dyDescent="0.25">
      <c r="C24">
        <f>C23+h</f>
        <v>1.5000000000000002</v>
      </c>
      <c r="D24">
        <f>D23+(0.5*F23+0.5*I23)*h</f>
        <v>13.597650847267074</v>
      </c>
      <c r="E24">
        <f t="shared" si="0"/>
        <v>13.804574186067102</v>
      </c>
      <c r="F24">
        <f t="shared" si="1"/>
        <v>23.795888982717372</v>
      </c>
      <c r="G24">
        <f>C24+h</f>
        <v>1.6000000000000003</v>
      </c>
      <c r="H24">
        <f>D24+F24*h</f>
        <v>15.977239745538812</v>
      </c>
      <c r="I24">
        <f t="shared" si="2"/>
        <v>26.202673182683647</v>
      </c>
      <c r="J24">
        <f t="shared" si="3"/>
        <v>0.20692333880002778</v>
      </c>
    </row>
    <row r="25" spans="3:10" x14ac:dyDescent="0.25">
      <c r="C25">
        <f>C24+h</f>
        <v>1.6000000000000003</v>
      </c>
      <c r="D25">
        <f>D24+(0.5*F24+0.5*I24)*h</f>
        <v>16.097578955537124</v>
      </c>
      <c r="E25">
        <f t="shared" si="0"/>
        <v>16.35717545250677</v>
      </c>
      <c r="F25">
        <f t="shared" si="1"/>
        <v>26.400029487080879</v>
      </c>
      <c r="G25">
        <f>C25+h</f>
        <v>1.7000000000000004</v>
      </c>
      <c r="H25">
        <f>D25+F25*h</f>
        <v>18.737581904245211</v>
      </c>
      <c r="I25">
        <f t="shared" si="2"/>
        <v>28.293748675410257</v>
      </c>
      <c r="J25">
        <f t="shared" si="3"/>
        <v>0.25959649696964604</v>
      </c>
    </row>
    <row r="26" spans="3:10" x14ac:dyDescent="0.25">
      <c r="C26">
        <f>C25+h</f>
        <v>1.7000000000000004</v>
      </c>
      <c r="D26">
        <f>D25+(0.5*F25+0.5*I25)*h</f>
        <v>18.832267863661681</v>
      </c>
      <c r="E26">
        <f t="shared" si="0"/>
        <v>19.150586338059014</v>
      </c>
      <c r="F26">
        <f t="shared" si="1"/>
        <v>28.436724474129125</v>
      </c>
      <c r="G26">
        <f>C26+h</f>
        <v>1.8000000000000005</v>
      </c>
      <c r="H26">
        <f>D26+F26*h</f>
        <v>21.675940311074594</v>
      </c>
      <c r="I26">
        <f t="shared" si="2"/>
        <v>29.479278823061435</v>
      </c>
      <c r="J26">
        <f t="shared" si="3"/>
        <v>0.31831847439733352</v>
      </c>
    </row>
    <row r="27" spans="3:10" x14ac:dyDescent="0.25">
      <c r="C27">
        <f>C26+h</f>
        <v>1.8000000000000005</v>
      </c>
      <c r="D27">
        <f>D26+(0.5*F26+0.5*I26)*h</f>
        <v>21.728068028521207</v>
      </c>
      <c r="E27">
        <f t="shared" si="0"/>
        <v>22.109336823384574</v>
      </c>
      <c r="F27">
        <f t="shared" si="1"/>
        <v>29.55017251878883</v>
      </c>
      <c r="G27">
        <f>C27+h</f>
        <v>1.9000000000000006</v>
      </c>
      <c r="H27">
        <f>D27+F27*h</f>
        <v>24.683085280400089</v>
      </c>
      <c r="I27">
        <f t="shared" si="2"/>
        <v>29.372871483676082</v>
      </c>
      <c r="J27">
        <f t="shared" si="3"/>
        <v>0.38126879486336662</v>
      </c>
    </row>
    <row r="28" spans="3:10" x14ac:dyDescent="0.25">
      <c r="C28">
        <f>C27+h</f>
        <v>1.9000000000000006</v>
      </c>
      <c r="D28">
        <f>D27+(0.5*F27+0.5*I27)*h</f>
        <v>24.674220228644451</v>
      </c>
      <c r="E28">
        <f t="shared" si="0"/>
        <v>25.120058405742636</v>
      </c>
      <c r="F28">
        <f t="shared" si="1"/>
        <v>29.362322072086872</v>
      </c>
      <c r="G28">
        <f>C28+h</f>
        <v>2.0000000000000004</v>
      </c>
      <c r="H28">
        <f>D28+F28*h</f>
        <v>27.610452435853137</v>
      </c>
      <c r="I28">
        <f t="shared" si="2"/>
        <v>27.610452435853112</v>
      </c>
      <c r="J28">
        <f t="shared" si="3"/>
        <v>0.44583817709818518</v>
      </c>
    </row>
    <row r="29" spans="3:10" x14ac:dyDescent="0.25">
      <c r="C29">
        <f>C28+h</f>
        <v>2.0000000000000004</v>
      </c>
      <c r="D29">
        <f>D28+(0.5*F28+0.5*I28)*h</f>
        <v>27.52285895404145</v>
      </c>
      <c r="E29">
        <f t="shared" si="0"/>
        <v>28.03162489452615</v>
      </c>
      <c r="F29">
        <f t="shared" si="1"/>
        <v>27.522858954041425</v>
      </c>
      <c r="G29">
        <f>C29+h</f>
        <v>2.1000000000000005</v>
      </c>
      <c r="H29">
        <f>D29+F29*h</f>
        <v>30.275144849445592</v>
      </c>
      <c r="I29">
        <f t="shared" si="2"/>
        <v>23.917364431061991</v>
      </c>
      <c r="J29">
        <f t="shared" si="3"/>
        <v>0.50876594048470025</v>
      </c>
    </row>
    <row r="30" spans="3:10" x14ac:dyDescent="0.25">
      <c r="C30">
        <f>C29+h</f>
        <v>2.1000000000000005</v>
      </c>
      <c r="D30">
        <f>D29+(0.5*F29+0.5*I29)*h</f>
        <v>30.094870123296619</v>
      </c>
      <c r="E30">
        <f t="shared" si="0"/>
        <v>30.661260966146571</v>
      </c>
      <c r="F30">
        <f t="shared" si="1"/>
        <v>23.774947397404304</v>
      </c>
      <c r="G30">
        <f>C30+h</f>
        <v>2.2000000000000006</v>
      </c>
      <c r="H30">
        <f>D30+F30*h</f>
        <v>32.47236486303705</v>
      </c>
      <c r="I30">
        <f t="shared" si="2"/>
        <v>18.184524323300707</v>
      </c>
      <c r="J30">
        <f t="shared" si="3"/>
        <v>0.56639084284995178</v>
      </c>
    </row>
    <row r="31" spans="3:10" x14ac:dyDescent="0.25">
      <c r="C31">
        <f>C30+h</f>
        <v>2.2000000000000006</v>
      </c>
      <c r="D31">
        <f>D30+(0.5*F30+0.5*I30)*h</f>
        <v>32.192843709331868</v>
      </c>
      <c r="E31">
        <f t="shared" si="0"/>
        <v>32.807812292088201</v>
      </c>
      <c r="F31">
        <f t="shared" si="1"/>
        <v>18.027992477225805</v>
      </c>
      <c r="G31">
        <f>C31+h</f>
        <v>2.3000000000000007</v>
      </c>
      <c r="H31">
        <f>D31+F31*h</f>
        <v>33.99564295705445</v>
      </c>
      <c r="I31">
        <f t="shared" si="2"/>
        <v>10.538649316686806</v>
      </c>
      <c r="J31">
        <f t="shared" si="3"/>
        <v>0.61496858275633315</v>
      </c>
    </row>
    <row r="32" spans="3:10" x14ac:dyDescent="0.25">
      <c r="C32">
        <f>C31+h</f>
        <v>2.3000000000000007</v>
      </c>
      <c r="D32">
        <f>D31+(0.5*F31+0.5*I31)*h</f>
        <v>33.621175799027498</v>
      </c>
      <c r="E32">
        <f t="shared" si="0"/>
        <v>34.272158990507116</v>
      </c>
      <c r="F32">
        <f t="shared" si="1"/>
        <v>10.422564497698451</v>
      </c>
      <c r="G32">
        <f>C32+h</f>
        <v>2.4000000000000008</v>
      </c>
      <c r="H32">
        <f>D32+F32*h</f>
        <v>34.663432248797342</v>
      </c>
      <c r="I32">
        <f t="shared" si="2"/>
        <v>1.3865372899518025</v>
      </c>
      <c r="J32">
        <f t="shared" si="3"/>
        <v>0.65098319147961803</v>
      </c>
    </row>
    <row r="33" spans="3:10" x14ac:dyDescent="0.25">
      <c r="C33">
        <f>C32+h</f>
        <v>2.4000000000000008</v>
      </c>
      <c r="D33">
        <f>D32+(0.5*F32+0.5*I32)*h</f>
        <v>34.211630888410014</v>
      </c>
      <c r="E33">
        <f t="shared" si="0"/>
        <v>34.883013795653177</v>
      </c>
      <c r="F33">
        <f t="shared" si="1"/>
        <v>1.3684652355363105</v>
      </c>
      <c r="G33">
        <f>C33+h</f>
        <v>2.5000000000000009</v>
      </c>
      <c r="H33">
        <f>D33+F33*h</f>
        <v>34.348477411963643</v>
      </c>
      <c r="I33">
        <f t="shared" si="2"/>
        <v>-8.587119352991003</v>
      </c>
      <c r="J33">
        <f t="shared" si="3"/>
        <v>0.67138290724316363</v>
      </c>
    </row>
    <row r="34" spans="3:10" x14ac:dyDescent="0.25">
      <c r="C34">
        <f>C33+h</f>
        <v>2.5000000000000009</v>
      </c>
      <c r="D34">
        <f>D33+(0.5*F33+0.5*I33)*h</f>
        <v>33.850698182537279</v>
      </c>
      <c r="E34">
        <f t="shared" si="0"/>
        <v>34.524411953502522</v>
      </c>
      <c r="F34">
        <f t="shared" si="1"/>
        <v>-8.4626745456344104</v>
      </c>
      <c r="G34">
        <f>C34+h</f>
        <v>2.600000000000001</v>
      </c>
      <c r="H34">
        <f>D34+F34*h</f>
        <v>33.00443072797384</v>
      </c>
      <c r="I34">
        <f t="shared" si="2"/>
        <v>-18.482481207665455</v>
      </c>
      <c r="J34">
        <f t="shared" si="3"/>
        <v>0.67371377096524299</v>
      </c>
    </row>
    <row r="35" spans="3:10" x14ac:dyDescent="0.25">
      <c r="C35">
        <f>C34+h</f>
        <v>2.600000000000001</v>
      </c>
      <c r="D35">
        <f>D34+(0.5*F34+0.5*I34)*h</f>
        <v>32.503440394872285</v>
      </c>
      <c r="E35">
        <f t="shared" si="0"/>
        <v>33.159635343681551</v>
      </c>
      <c r="F35">
        <f t="shared" si="1"/>
        <v>-18.201926621128582</v>
      </c>
      <c r="G35">
        <f>C35+h</f>
        <v>2.7000000000000011</v>
      </c>
      <c r="H35">
        <f>D35+F35*h</f>
        <v>30.683247732759426</v>
      </c>
      <c r="I35">
        <f t="shared" si="2"/>
        <v>-27.30809048215599</v>
      </c>
      <c r="J35">
        <f t="shared" si="3"/>
        <v>0.6561949488092651</v>
      </c>
    </row>
    <row r="36" spans="3:10" x14ac:dyDescent="0.25">
      <c r="C36">
        <f>C35+h</f>
        <v>2.7000000000000011</v>
      </c>
      <c r="D36">
        <f>D35+(0.5*F35+0.5*I35)*h</f>
        <v>30.227939539708057</v>
      </c>
      <c r="E36">
        <f t="shared" si="0"/>
        <v>30.8457815401039</v>
      </c>
      <c r="F36">
        <f t="shared" si="1"/>
        <v>-26.902866190340269</v>
      </c>
      <c r="G36">
        <f>C36+h</f>
        <v>2.8000000000000012</v>
      </c>
      <c r="H36">
        <f>D36+F36*h</f>
        <v>27.537652920674031</v>
      </c>
      <c r="I36">
        <f t="shared" si="2"/>
        <v>-34.1466896216359</v>
      </c>
      <c r="J36">
        <f t="shared" si="3"/>
        <v>0.61784200039584292</v>
      </c>
    </row>
    <row r="37" spans="3:10" x14ac:dyDescent="0.25">
      <c r="C37">
        <f>C36+h</f>
        <v>2.8000000000000012</v>
      </c>
      <c r="D37">
        <f>D36+(0.5*F36+0.5*I36)*h</f>
        <v>27.17546174910925</v>
      </c>
      <c r="E37">
        <f t="shared" si="0"/>
        <v>27.7342099287312</v>
      </c>
      <c r="F37">
        <f t="shared" si="1"/>
        <v>-33.697572568895573</v>
      </c>
      <c r="G37">
        <f>C37+h</f>
        <v>2.9000000000000012</v>
      </c>
      <c r="H37">
        <f>D37+F37*h</f>
        <v>23.805704492219693</v>
      </c>
      <c r="I37">
        <f t="shared" si="2"/>
        <v>-38.327184232473819</v>
      </c>
      <c r="J37">
        <f t="shared" si="3"/>
        <v>0.55874817962195067</v>
      </c>
    </row>
    <row r="38" spans="3:10" x14ac:dyDescent="0.25">
      <c r="C38">
        <f>C37+h</f>
        <v>2.9000000000000012</v>
      </c>
      <c r="D38">
        <f>D37+(0.5*F37+0.5*I37)*h</f>
        <v>23.574223909040779</v>
      </c>
      <c r="E38">
        <f t="shared" si="0"/>
        <v>24.054770472660991</v>
      </c>
      <c r="F38">
        <f t="shared" si="1"/>
        <v>-37.954500493555763</v>
      </c>
      <c r="G38">
        <f>C38+h</f>
        <v>3.0000000000000013</v>
      </c>
      <c r="H38">
        <f>D38+F38*h</f>
        <v>19.778773859685202</v>
      </c>
      <c r="I38">
        <f t="shared" si="2"/>
        <v>-39.55754771937049</v>
      </c>
      <c r="J38">
        <f t="shared" si="3"/>
        <v>0.4805465636202122</v>
      </c>
    </row>
    <row r="39" spans="3:10" x14ac:dyDescent="0.25">
      <c r="C39">
        <f>C38+h</f>
        <v>3.0000000000000013</v>
      </c>
      <c r="D39">
        <f>D38+(0.5*F38+0.5*I38)*h</f>
        <v>19.698621498394466</v>
      </c>
      <c r="E39">
        <f t="shared" si="0"/>
        <v>20.085536923187622</v>
      </c>
      <c r="F39">
        <f t="shared" si="1"/>
        <v>-39.397242996789018</v>
      </c>
      <c r="G39">
        <f>C39+h</f>
        <v>3.1000000000000014</v>
      </c>
      <c r="H39">
        <f>D39+F39*h</f>
        <v>15.758897198715564</v>
      </c>
      <c r="I39">
        <f t="shared" si="2"/>
        <v>-37.978942248904595</v>
      </c>
      <c r="J39">
        <f t="shared" si="3"/>
        <v>0.38691542479315544</v>
      </c>
    </row>
    <row r="40" spans="3:10" x14ac:dyDescent="0.25">
      <c r="C40">
        <f>C39+h</f>
        <v>3.1000000000000014</v>
      </c>
      <c r="D40">
        <f>D39+(0.5*F39+0.5*I39)*h</f>
        <v>15.829812236109785</v>
      </c>
      <c r="E40">
        <f t="shared" si="0"/>
        <v>16.113648836446497</v>
      </c>
      <c r="F40">
        <f t="shared" si="1"/>
        <v>-38.149847489024665</v>
      </c>
      <c r="G40">
        <f>C40+h</f>
        <v>3.2000000000000015</v>
      </c>
      <c r="H40">
        <f>D40+F40*h</f>
        <v>12.014827487207318</v>
      </c>
      <c r="I40">
        <f t="shared" si="2"/>
        <v>-34.122110063668856</v>
      </c>
      <c r="J40">
        <f t="shared" si="3"/>
        <v>0.28383660033671276</v>
      </c>
    </row>
    <row r="41" spans="3:10" x14ac:dyDescent="0.25">
      <c r="C41">
        <f>C40+h</f>
        <v>3.2000000000000015</v>
      </c>
      <c r="D41">
        <f>D40+(0.5*F40+0.5*I40)*h</f>
        <v>12.216214358475108</v>
      </c>
      <c r="E41">
        <f t="shared" si="0"/>
        <v>12.395497890452882</v>
      </c>
      <c r="F41">
        <f t="shared" si="1"/>
        <v>-34.69404877806938</v>
      </c>
      <c r="G41">
        <f>C41+h</f>
        <v>3.3000000000000016</v>
      </c>
      <c r="H41">
        <f>D41+F41*h</f>
        <v>8.7468094806681691</v>
      </c>
      <c r="I41">
        <f t="shared" si="2"/>
        <v>-28.777003191398347</v>
      </c>
      <c r="J41">
        <f t="shared" si="3"/>
        <v>0.17928353197777369</v>
      </c>
    </row>
    <row r="42" spans="3:10" x14ac:dyDescent="0.25">
      <c r="C42">
        <f>C41+h</f>
        <v>3.3000000000000016</v>
      </c>
      <c r="D42">
        <f>D41+(0.5*F41+0.5*I41)*h</f>
        <v>9.0426617600017209</v>
      </c>
      <c r="E42">
        <f t="shared" si="0"/>
        <v>9.1248366688111542</v>
      </c>
      <c r="F42">
        <f t="shared" si="1"/>
        <v>-29.750357190405733</v>
      </c>
      <c r="G42">
        <f>C42+h</f>
        <v>3.4000000000000017</v>
      </c>
      <c r="H42">
        <f>D42+F42*h</f>
        <v>6.067626040961148</v>
      </c>
      <c r="I42">
        <f t="shared" si="2"/>
        <v>-22.814273914013963</v>
      </c>
      <c r="J42">
        <f t="shared" si="3"/>
        <v>8.2174908809433234E-2</v>
      </c>
    </row>
    <row r="43" spans="3:10" x14ac:dyDescent="0.25">
      <c r="C43">
        <f>C42+h</f>
        <v>3.4000000000000017</v>
      </c>
      <c r="D43">
        <f>D42+(0.5*F42+0.5*I42)*h</f>
        <v>6.4144302047807358</v>
      </c>
      <c r="E43">
        <f t="shared" si="0"/>
        <v>6.4151774965185036</v>
      </c>
      <c r="F43">
        <f t="shared" si="1"/>
        <v>-24.118257569975615</v>
      </c>
      <c r="G43">
        <f>C43+h</f>
        <v>3.5000000000000018</v>
      </c>
      <c r="H43">
        <f>D43+F43*h</f>
        <v>4.0026044477831739</v>
      </c>
      <c r="I43">
        <f t="shared" si="2"/>
        <v>-17.011068903078524</v>
      </c>
      <c r="J43">
        <f t="shared" si="3"/>
        <v>7.4729173776777458E-4</v>
      </c>
    </row>
    <row r="44" spans="3:10" x14ac:dyDescent="0.25">
      <c r="C44">
        <f>C43+h</f>
        <v>3.5000000000000018</v>
      </c>
      <c r="D44">
        <f>D43+(0.5*F43+0.5*I43)*h</f>
        <v>4.357963881128029</v>
      </c>
      <c r="E44">
        <f t="shared" si="0"/>
        <v>4.2987889063094986</v>
      </c>
      <c r="F44">
        <f t="shared" si="1"/>
        <v>-18.521346494794162</v>
      </c>
      <c r="G44">
        <f>C44+h</f>
        <v>3.6000000000000019</v>
      </c>
      <c r="H44">
        <f>D44+F44*h</f>
        <v>2.5058292316486126</v>
      </c>
      <c r="I44">
        <f t="shared" si="2"/>
        <v>-11.927747142647419</v>
      </c>
      <c r="J44">
        <f t="shared" si="3"/>
        <v>-5.9174974818530401E-2</v>
      </c>
    </row>
    <row r="45" spans="3:10" x14ac:dyDescent="0.25">
      <c r="C45">
        <f>C44+h</f>
        <v>3.6000000000000019</v>
      </c>
      <c r="D45">
        <f>D44+(0.5*F44+0.5*I44)*h</f>
        <v>2.8355091992559496</v>
      </c>
      <c r="E45">
        <f t="shared" si="0"/>
        <v>2.7401153005299204</v>
      </c>
      <c r="F45">
        <f t="shared" si="1"/>
        <v>-13.497023788458348</v>
      </c>
      <c r="G45">
        <f>C45+h</f>
        <v>3.700000000000002</v>
      </c>
      <c r="H45">
        <f>D45+F45*h</f>
        <v>1.4858068204101147</v>
      </c>
      <c r="I45">
        <f t="shared" si="2"/>
        <v>-7.8599180799695212</v>
      </c>
      <c r="J45">
        <f t="shared" si="3"/>
        <v>-9.5393898726029214E-2</v>
      </c>
    </row>
    <row r="46" spans="3:10" x14ac:dyDescent="0.25">
      <c r="C46">
        <f>C45+h</f>
        <v>3.700000000000002</v>
      </c>
      <c r="D46">
        <f>D45+(0.5*F45+0.5*I45)*h</f>
        <v>1.7676621058345561</v>
      </c>
      <c r="E46">
        <f t="shared" si="0"/>
        <v>1.6580905457753194</v>
      </c>
      <c r="F46">
        <f t="shared" si="1"/>
        <v>-9.3509325398648198</v>
      </c>
      <c r="G46">
        <f>C46+h</f>
        <v>3.800000000000002</v>
      </c>
      <c r="H46">
        <f>D46+F46*h</f>
        <v>0.83256885184807405</v>
      </c>
      <c r="I46">
        <f t="shared" si="2"/>
        <v>-4.862202094792762</v>
      </c>
      <c r="J46">
        <f t="shared" si="3"/>
        <v>-0.10957156005923663</v>
      </c>
    </row>
    <row r="47" spans="3:10" x14ac:dyDescent="0.25">
      <c r="C47">
        <f>C46+h</f>
        <v>3.800000000000002</v>
      </c>
      <c r="D47">
        <f>D46+(0.5*F46+0.5*I46)*h</f>
        <v>1.0570053741016769</v>
      </c>
      <c r="E47">
        <f t="shared" si="0"/>
        <v>0.95059548288838669</v>
      </c>
      <c r="F47">
        <f t="shared" si="1"/>
        <v>-6.1729113847538057</v>
      </c>
      <c r="G47">
        <f>C47+h</f>
        <v>3.9000000000000021</v>
      </c>
      <c r="H47">
        <f>D47+F47*h</f>
        <v>0.4397142356262963</v>
      </c>
      <c r="I47">
        <f t="shared" si="2"/>
        <v>-2.818568250364565</v>
      </c>
      <c r="J47">
        <f t="shared" si="3"/>
        <v>-0.10640989121329025</v>
      </c>
    </row>
    <row r="48" spans="3:10" x14ac:dyDescent="0.25">
      <c r="C48">
        <f>C47+h</f>
        <v>3.9000000000000021</v>
      </c>
      <c r="D48">
        <f>D47+(0.5*F47+0.5*I47)*h</f>
        <v>0.60743139234575838</v>
      </c>
      <c r="E48">
        <f t="shared" si="0"/>
        <v>0.51530310399513513</v>
      </c>
      <c r="F48">
        <f t="shared" si="1"/>
        <v>-3.8936352249363186</v>
      </c>
      <c r="G48">
        <f>C48+h</f>
        <v>4.0000000000000018</v>
      </c>
      <c r="H48">
        <f>D48+F48*h</f>
        <v>0.21806786985212651</v>
      </c>
      <c r="I48">
        <f t="shared" si="2"/>
        <v>-1.5264750889648879</v>
      </c>
      <c r="J48">
        <f t="shared" si="3"/>
        <v>-9.2128288350623255E-2</v>
      </c>
    </row>
    <row r="49" spans="3:10" x14ac:dyDescent="0.25">
      <c r="C49">
        <f>C48+h</f>
        <v>4.0000000000000018</v>
      </c>
      <c r="D49">
        <f>D48+(0.5*F48+0.5*I48)*h</f>
        <v>0.33642587665069806</v>
      </c>
      <c r="E49">
        <f t="shared" si="0"/>
        <v>0.26359713811572383</v>
      </c>
      <c r="F49">
        <f t="shared" si="1"/>
        <v>-2.3549811365548901</v>
      </c>
      <c r="G49">
        <f>C49+h</f>
        <v>4.1000000000000014</v>
      </c>
      <c r="H49">
        <f>D49+F49*h</f>
        <v>0.10092776299520906</v>
      </c>
      <c r="I49">
        <f t="shared" si="2"/>
        <v>-0.76806027639354191</v>
      </c>
      <c r="J49">
        <f t="shared" si="3"/>
        <v>-7.2828738534974236E-2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1" workbookViewId="0">
      <selection activeCell="H4" sqref="H4"/>
    </sheetView>
  </sheetViews>
  <sheetFormatPr defaultRowHeight="15" x14ac:dyDescent="0.25"/>
  <cols>
    <col min="4" max="4" width="8" customWidth="1"/>
    <col min="7" max="7" width="11.42578125" customWidth="1"/>
    <col min="10" max="10" width="12.42578125" customWidth="1"/>
  </cols>
  <sheetData>
    <row r="1" spans="1:15" x14ac:dyDescent="0.25">
      <c r="A1" t="s">
        <v>0</v>
      </c>
    </row>
    <row r="2" spans="1:15" x14ac:dyDescent="0.25">
      <c r="B2" t="s">
        <v>24</v>
      </c>
    </row>
    <row r="4" spans="1:15" x14ac:dyDescent="0.25">
      <c r="B4" t="s">
        <v>6</v>
      </c>
    </row>
    <row r="5" spans="1:15" x14ac:dyDescent="0.25">
      <c r="A5" t="s">
        <v>7</v>
      </c>
      <c r="C5" t="s">
        <v>8</v>
      </c>
    </row>
    <row r="6" spans="1:15" x14ac:dyDescent="0.25">
      <c r="B6" t="s">
        <v>2</v>
      </c>
      <c r="C6">
        <v>0.1</v>
      </c>
    </row>
    <row r="8" spans="1:15" x14ac:dyDescent="0.25">
      <c r="B8" t="s">
        <v>18</v>
      </c>
      <c r="C8" t="s">
        <v>19</v>
      </c>
      <c r="D8" t="s">
        <v>10</v>
      </c>
      <c r="E8" t="s">
        <v>20</v>
      </c>
      <c r="F8" t="s">
        <v>25</v>
      </c>
      <c r="G8" t="s">
        <v>26</v>
      </c>
      <c r="H8" t="s">
        <v>23</v>
      </c>
      <c r="I8" t="s">
        <v>25</v>
      </c>
      <c r="J8" t="s">
        <v>27</v>
      </c>
      <c r="K8" t="s">
        <v>28</v>
      </c>
      <c r="L8" t="s">
        <v>21</v>
      </c>
      <c r="M8" t="s">
        <v>29</v>
      </c>
      <c r="N8" t="s">
        <v>30</v>
      </c>
      <c r="O8" t="s">
        <v>9</v>
      </c>
    </row>
    <row r="9" spans="1:15" x14ac:dyDescent="0.25">
      <c r="B9">
        <v>0</v>
      </c>
      <c r="C9">
        <v>1</v>
      </c>
      <c r="D9">
        <f>EXP(-B9^3/3+B9^2+B9)</f>
        <v>1</v>
      </c>
      <c r="E9">
        <f>C9*(-B9*B9+2*B9+1)</f>
        <v>1</v>
      </c>
      <c r="F9">
        <f>B9+0.5*h</f>
        <v>0.05</v>
      </c>
      <c r="G9">
        <f>C9+0.5*E9*h</f>
        <v>1.05</v>
      </c>
      <c r="H9">
        <f>G9*(-F9*F9+2*F9+1)</f>
        <v>1.1523749999999999</v>
      </c>
      <c r="I9">
        <f>B9+0.5*h</f>
        <v>0.05</v>
      </c>
      <c r="J9">
        <f>C9+0.5*H9*h</f>
        <v>1.0576187500000001</v>
      </c>
      <c r="K9">
        <f>J9*(-I9*I9+2*I9+1)</f>
        <v>1.1607365781249999</v>
      </c>
      <c r="L9">
        <f>B9+h</f>
        <v>0.1</v>
      </c>
      <c r="M9">
        <f>C9+K9*h</f>
        <v>1.1160736578124999</v>
      </c>
      <c r="N9">
        <f>M9*(-L9*L9+2*L9+1)</f>
        <v>1.3281276527968748</v>
      </c>
      <c r="O9">
        <f>D9-C9</f>
        <v>0</v>
      </c>
    </row>
    <row r="10" spans="1:15" x14ac:dyDescent="0.25">
      <c r="B10">
        <f>B9+h</f>
        <v>0.1</v>
      </c>
      <c r="C10">
        <f>C9+(E9+2*H9+2*K9+N9)/6*h</f>
        <v>1.1159058468174479</v>
      </c>
      <c r="D10">
        <f t="shared" ref="D10:D49" si="0">EXP(-B10^3/3+B10^2+B10)</f>
        <v>1.1159060397772766</v>
      </c>
      <c r="E10">
        <f>C10*(-B10*B10+2*B10+1)</f>
        <v>1.327927957712763</v>
      </c>
      <c r="F10">
        <f>B10+0.5*h</f>
        <v>0.15000000000000002</v>
      </c>
      <c r="G10">
        <f>C10+0.5*E10*h</f>
        <v>1.182302244703086</v>
      </c>
      <c r="H10">
        <f>G10*(-F10*F10+2*F10+1)</f>
        <v>1.5103911176081923</v>
      </c>
      <c r="I10">
        <f>B10+0.5*h</f>
        <v>0.15000000000000002</v>
      </c>
      <c r="J10">
        <f>C10+0.5*H10*h</f>
        <v>1.1914254026978575</v>
      </c>
      <c r="K10">
        <f>J10*(-I10*I10+2*I10+1)</f>
        <v>1.522045951946513</v>
      </c>
      <c r="L10">
        <f>B10+h</f>
        <v>0.2</v>
      </c>
      <c r="M10">
        <f>C10+K10*h</f>
        <v>1.2681104420120992</v>
      </c>
      <c r="N10">
        <f>M10*(-L10*L10+2*L10+1)</f>
        <v>1.7246302011364547</v>
      </c>
      <c r="O10">
        <f>D10-C10</f>
        <v>1.9295982878198004E-7</v>
      </c>
    </row>
    <row r="11" spans="1:15" x14ac:dyDescent="0.25">
      <c r="B11">
        <f>B10+h</f>
        <v>0.2</v>
      </c>
      <c r="C11">
        <f>C10+(E10+2*H10+2*K10+N10)/6*h</f>
        <v>1.2678630517834251</v>
      </c>
      <c r="D11">
        <f t="shared" ref="D11:D49" si="1">EXP(-B11^3/3+B11^2+B11)</f>
        <v>1.2678636685690952</v>
      </c>
      <c r="E11">
        <f t="shared" ref="E11:E49" si="2">C11*(-B11*B11+2*B11+1)</f>
        <v>1.7242937504254578</v>
      </c>
      <c r="F11">
        <f>B11+0.5*h</f>
        <v>0.25</v>
      </c>
      <c r="G11">
        <f>C11+0.5*E11*h</f>
        <v>1.3540777393046979</v>
      </c>
      <c r="H11">
        <f t="shared" ref="H11:H49" si="3">G11*(-F11*F11+2*F11+1)</f>
        <v>1.9464867502505032</v>
      </c>
      <c r="I11">
        <f>B11+0.5*h</f>
        <v>0.25</v>
      </c>
      <c r="J11">
        <f>C11+0.5*H11*h</f>
        <v>1.3651873892959503</v>
      </c>
      <c r="K11">
        <f t="shared" ref="K11:K49" si="4">J11*(-I11*I11+2*I11+1)</f>
        <v>1.9624568721129285</v>
      </c>
      <c r="L11">
        <f>B11+h</f>
        <v>0.30000000000000004</v>
      </c>
      <c r="M11">
        <f>C11+K11*h</f>
        <v>1.4641087389947178</v>
      </c>
      <c r="N11">
        <f t="shared" ref="N11:N49" si="5">M11*(-L11*L11+2*L11+1)</f>
        <v>2.2108041958820239</v>
      </c>
      <c r="O11">
        <f t="shared" ref="O11:O49" si="6">D11-C11</f>
        <v>6.1678567009337826E-7</v>
      </c>
    </row>
    <row r="12" spans="1:15" x14ac:dyDescent="0.25">
      <c r="B12">
        <f>B11+h</f>
        <v>0.30000000000000004</v>
      </c>
      <c r="C12">
        <f>C11+(E11+2*H11+2*K11+N11)/6*h</f>
        <v>1.4637461383006642</v>
      </c>
      <c r="D12">
        <f t="shared" si="1"/>
        <v>1.4637476054097287</v>
      </c>
      <c r="E12">
        <f t="shared" si="2"/>
        <v>2.2102566688340031</v>
      </c>
      <c r="F12">
        <f>B12+0.5*h</f>
        <v>0.35000000000000003</v>
      </c>
      <c r="G12">
        <f>C12+0.5*E12*h</f>
        <v>1.5742589717423643</v>
      </c>
      <c r="H12">
        <f t="shared" si="3"/>
        <v>2.4833935279235799</v>
      </c>
      <c r="I12">
        <f>B12+0.5*h</f>
        <v>0.35000000000000003</v>
      </c>
      <c r="J12">
        <f>C12+0.5*H12*h</f>
        <v>1.5879158146968433</v>
      </c>
      <c r="K12">
        <f t="shared" si="4"/>
        <v>2.5049371976842707</v>
      </c>
      <c r="L12">
        <f>B12+h</f>
        <v>0.4</v>
      </c>
      <c r="M12">
        <f>C12+K12*h</f>
        <v>1.7142398580690914</v>
      </c>
      <c r="N12">
        <f t="shared" si="5"/>
        <v>2.81135336723331</v>
      </c>
      <c r="O12">
        <f t="shared" si="6"/>
        <v>1.4671090644569063E-6</v>
      </c>
    </row>
    <row r="13" spans="1:15" x14ac:dyDescent="0.25">
      <c r="B13">
        <f>B12+h</f>
        <v>0.4</v>
      </c>
      <c r="C13">
        <f>C12+(E12+2*H12+2*K12+N12)/6*h</f>
        <v>1.7137173297553812</v>
      </c>
      <c r="D13">
        <f t="shared" si="1"/>
        <v>1.7137203776970091</v>
      </c>
      <c r="E13">
        <f t="shared" si="2"/>
        <v>2.8104964207988252</v>
      </c>
      <c r="F13">
        <f>B13+0.5*h</f>
        <v>0.45</v>
      </c>
      <c r="G13">
        <f>C13+0.5*E13*h</f>
        <v>1.8542421507953224</v>
      </c>
      <c r="H13">
        <f t="shared" si="3"/>
        <v>3.1475760509750597</v>
      </c>
      <c r="I13">
        <f>B13+0.5*h</f>
        <v>0.45</v>
      </c>
      <c r="J13">
        <f>C13+0.5*H13*h</f>
        <v>1.8710961323041342</v>
      </c>
      <c r="K13">
        <f t="shared" si="4"/>
        <v>3.1761856845862679</v>
      </c>
      <c r="L13">
        <f>B13+h</f>
        <v>0.5</v>
      </c>
      <c r="M13">
        <f>C13+K13*h</f>
        <v>2.031335898214008</v>
      </c>
      <c r="N13">
        <f t="shared" si="5"/>
        <v>3.5548378218745138</v>
      </c>
      <c r="O13">
        <f t="shared" si="6"/>
        <v>3.0479416279760585E-6</v>
      </c>
    </row>
    <row r="14" spans="1:15" x14ac:dyDescent="0.25">
      <c r="B14">
        <f>B13+h</f>
        <v>0.5</v>
      </c>
      <c r="C14">
        <f>C13+(E13+2*H13+2*K13+N13)/6*h</f>
        <v>2.0305982916519811</v>
      </c>
      <c r="D14">
        <f t="shared" si="1"/>
        <v>2.0306040966347481</v>
      </c>
      <c r="E14">
        <f t="shared" si="2"/>
        <v>3.5535470103909672</v>
      </c>
      <c r="F14">
        <f>B14+0.5*h</f>
        <v>0.55000000000000004</v>
      </c>
      <c r="G14">
        <f>C14+0.5*E14*h</f>
        <v>2.2082756421715297</v>
      </c>
      <c r="H14">
        <f t="shared" si="3"/>
        <v>3.9693754668033248</v>
      </c>
      <c r="I14">
        <f>B14+0.5*h</f>
        <v>0.55000000000000004</v>
      </c>
      <c r="J14">
        <f>C14+0.5*H14*h</f>
        <v>2.2290670649921474</v>
      </c>
      <c r="K14">
        <f t="shared" si="4"/>
        <v>4.0067480493233854</v>
      </c>
      <c r="L14">
        <f>B14+h</f>
        <v>0.6</v>
      </c>
      <c r="M14">
        <f>C14+K14*h</f>
        <v>2.4312730965843197</v>
      </c>
      <c r="N14">
        <f t="shared" si="5"/>
        <v>4.4735424977151474</v>
      </c>
      <c r="O14">
        <f t="shared" si="6"/>
        <v>5.8049827669215404E-6</v>
      </c>
    </row>
    <row r="15" spans="1:15" x14ac:dyDescent="0.25">
      <c r="B15">
        <f>B14+h</f>
        <v>0.6</v>
      </c>
      <c r="C15">
        <f>C14+(E14+2*H14+2*K14+N14)/6*h</f>
        <v>2.4302539006579735</v>
      </c>
      <c r="D15">
        <f t="shared" si="1"/>
        <v>2.4302642590013805</v>
      </c>
      <c r="E15">
        <f t="shared" si="2"/>
        <v>4.4716671772106711</v>
      </c>
      <c r="F15">
        <f>B15+0.5*h</f>
        <v>0.65</v>
      </c>
      <c r="G15">
        <f>C15+0.5*E15*h</f>
        <v>2.6538372595185069</v>
      </c>
      <c r="H15">
        <f t="shared" si="3"/>
        <v>4.9825794547459967</v>
      </c>
      <c r="I15">
        <f>B15+0.5*h</f>
        <v>0.65</v>
      </c>
      <c r="J15">
        <f>C15+0.5*H15*h</f>
        <v>2.6793828733952734</v>
      </c>
      <c r="K15">
        <f t="shared" si="4"/>
        <v>5.0305413447996257</v>
      </c>
      <c r="L15">
        <f>B15+h</f>
        <v>0.7</v>
      </c>
      <c r="M15">
        <f>C15+K15*h</f>
        <v>2.9333080351379364</v>
      </c>
      <c r="N15">
        <f t="shared" si="5"/>
        <v>5.6026183471134585</v>
      </c>
      <c r="O15">
        <f t="shared" si="6"/>
        <v>1.0358343407013137E-5</v>
      </c>
    </row>
    <row r="16" spans="1:15" x14ac:dyDescent="0.25">
      <c r="B16">
        <f>B15+h</f>
        <v>0.7</v>
      </c>
      <c r="C16">
        <f>C15+(E15+2*H15+2*K15+N15)/6*h</f>
        <v>2.9319293527148966</v>
      </c>
      <c r="D16">
        <f t="shared" si="1"/>
        <v>2.9319468803883058</v>
      </c>
      <c r="E16">
        <f t="shared" si="2"/>
        <v>5.5999850636854527</v>
      </c>
      <c r="F16">
        <f>B16+0.5*h</f>
        <v>0.75</v>
      </c>
      <c r="G16">
        <f>C16+0.5*E16*h</f>
        <v>3.2119286058991694</v>
      </c>
      <c r="H16">
        <f t="shared" si="3"/>
        <v>6.2231116739296404</v>
      </c>
      <c r="I16">
        <f>B16+0.5*h</f>
        <v>0.75</v>
      </c>
      <c r="J16">
        <f>C16+0.5*H16*h</f>
        <v>3.2430849364113787</v>
      </c>
      <c r="K16">
        <f t="shared" si="4"/>
        <v>6.2834770642970463</v>
      </c>
      <c r="L16">
        <f>B16+h</f>
        <v>0.79999999999999993</v>
      </c>
      <c r="M16">
        <f>C16+K16*h</f>
        <v>3.5602770591446014</v>
      </c>
      <c r="N16">
        <f t="shared" si="5"/>
        <v>6.9781430359234182</v>
      </c>
      <c r="O16">
        <f t="shared" si="6"/>
        <v>1.7527673409123423E-5</v>
      </c>
    </row>
    <row r="17" spans="2:15" x14ac:dyDescent="0.25">
      <c r="B17">
        <f>B16+h</f>
        <v>0.79999999999999993</v>
      </c>
      <c r="C17">
        <f>C16+(E16+2*H16+2*K16+N16)/6*h</f>
        <v>3.5584511123159341</v>
      </c>
      <c r="D17">
        <f t="shared" si="1"/>
        <v>3.5584794517720373</v>
      </c>
      <c r="E17">
        <f t="shared" si="2"/>
        <v>6.9745641801392306</v>
      </c>
      <c r="F17">
        <f>B17+0.5*h</f>
        <v>0.85</v>
      </c>
      <c r="G17">
        <f>C17+0.5*E17*h</f>
        <v>3.9071793213228956</v>
      </c>
      <c r="H17">
        <f t="shared" si="3"/>
        <v>7.7264471079160257</v>
      </c>
      <c r="I17">
        <f>B17+0.5*h</f>
        <v>0.85</v>
      </c>
      <c r="J17">
        <f>C17+0.5*H17*h</f>
        <v>3.9447734677117356</v>
      </c>
      <c r="K17">
        <f t="shared" si="4"/>
        <v>7.800789532399957</v>
      </c>
      <c r="L17">
        <f>B17+h</f>
        <v>0.89999999999999991</v>
      </c>
      <c r="M17">
        <f>C17+K17*h</f>
        <v>4.33853006555593</v>
      </c>
      <c r="N17">
        <f t="shared" si="5"/>
        <v>8.6336748304563002</v>
      </c>
      <c r="O17">
        <f t="shared" si="6"/>
        <v>2.833945610314359E-5</v>
      </c>
    </row>
    <row r="18" spans="2:15" x14ac:dyDescent="0.25">
      <c r="B18">
        <f>B17+h</f>
        <v>0.89999999999999991</v>
      </c>
      <c r="C18">
        <f>C17+(E17+2*H17+2*K17+N17)/6*h</f>
        <v>4.3361629838363926</v>
      </c>
      <c r="D18">
        <f t="shared" si="1"/>
        <v>4.3362069876407983</v>
      </c>
      <c r="E18">
        <f t="shared" si="2"/>
        <v>8.6289643378344216</v>
      </c>
      <c r="F18">
        <f>B18+0.5*h</f>
        <v>0.95</v>
      </c>
      <c r="G18">
        <f>C18+0.5*E18*h</f>
        <v>4.7676112007281137</v>
      </c>
      <c r="H18">
        <f t="shared" si="3"/>
        <v>9.5233033734544073</v>
      </c>
      <c r="I18">
        <f>B18+0.5*h</f>
        <v>0.95</v>
      </c>
      <c r="J18">
        <f>C18+0.5*H18*h</f>
        <v>4.8123281525091128</v>
      </c>
      <c r="K18">
        <f t="shared" si="4"/>
        <v>9.6126254846369523</v>
      </c>
      <c r="L18">
        <f>B18+h</f>
        <v>0.99999999999999989</v>
      </c>
      <c r="M18">
        <f>C18+K18*h</f>
        <v>5.2974255323000881</v>
      </c>
      <c r="N18">
        <f t="shared" si="5"/>
        <v>10.594851064600176</v>
      </c>
      <c r="O18">
        <f t="shared" si="6"/>
        <v>4.4003804405612357E-5</v>
      </c>
    </row>
    <row r="19" spans="2:15" x14ac:dyDescent="0.25">
      <c r="B19">
        <f>B18+h</f>
        <v>0.99999999999999989</v>
      </c>
      <c r="C19">
        <f>C18+(E18+2*H18+2*K18+N18)/6*h</f>
        <v>5.2944242024800143</v>
      </c>
      <c r="D19">
        <f t="shared" si="1"/>
        <v>5.2944900504700287</v>
      </c>
      <c r="E19">
        <f t="shared" si="2"/>
        <v>10.588848404960029</v>
      </c>
      <c r="F19">
        <f>B19+0.5*h</f>
        <v>1.0499999999999998</v>
      </c>
      <c r="G19">
        <f>C19+0.5*E19*h</f>
        <v>5.8238666227280156</v>
      </c>
      <c r="H19">
        <f t="shared" si="3"/>
        <v>11.633173578899211</v>
      </c>
      <c r="I19">
        <f>B19+0.5*h</f>
        <v>1.0499999999999998</v>
      </c>
      <c r="J19">
        <f>C19+0.5*H19*h</f>
        <v>5.876082881424975</v>
      </c>
      <c r="K19">
        <f t="shared" si="4"/>
        <v>11.737475555646387</v>
      </c>
      <c r="L19">
        <f>B19+h</f>
        <v>1.0999999999999999</v>
      </c>
      <c r="M19">
        <f>C19+K19*h</f>
        <v>6.4681717580446527</v>
      </c>
      <c r="N19">
        <f t="shared" si="5"/>
        <v>12.871661798508859</v>
      </c>
      <c r="O19">
        <f t="shared" si="6"/>
        <v>6.584799001441155E-5</v>
      </c>
    </row>
    <row r="20" spans="2:15" x14ac:dyDescent="0.25">
      <c r="B20">
        <f>B19+h</f>
        <v>1.0999999999999999</v>
      </c>
      <c r="C20">
        <f>C19+(E19+2*H19+2*K19+N19)/6*h</f>
        <v>6.4644543436893489</v>
      </c>
      <c r="D20">
        <f t="shared" si="1"/>
        <v>6.4645495416668979</v>
      </c>
      <c r="E20">
        <f t="shared" si="2"/>
        <v>12.864264143941805</v>
      </c>
      <c r="F20">
        <f>B20+0.5*h</f>
        <v>1.1499999999999999</v>
      </c>
      <c r="G20">
        <f>C20+0.5*E20*h</f>
        <v>7.1076675508864389</v>
      </c>
      <c r="H20">
        <f t="shared" si="3"/>
        <v>14.055412581877933</v>
      </c>
      <c r="I20">
        <f>B20+0.5*h</f>
        <v>1.1499999999999999</v>
      </c>
      <c r="J20">
        <f>C20+0.5*H20*h</f>
        <v>7.1672249727832451</v>
      </c>
      <c r="K20">
        <f t="shared" si="4"/>
        <v>14.173187383678867</v>
      </c>
      <c r="L20">
        <f>B20+h</f>
        <v>1.2</v>
      </c>
      <c r="M20">
        <f>C20+K20*h</f>
        <v>7.8817730820572356</v>
      </c>
      <c r="N20">
        <f t="shared" si="5"/>
        <v>15.448275240832182</v>
      </c>
      <c r="O20">
        <f t="shared" si="6"/>
        <v>9.5197977548977519E-5</v>
      </c>
    </row>
    <row r="21" spans="2:15" x14ac:dyDescent="0.25">
      <c r="B21">
        <f>B20+h</f>
        <v>1.2</v>
      </c>
      <c r="C21">
        <f>C20+(E20+2*H20+2*K20+N20)/6*h</f>
        <v>7.877283332287476</v>
      </c>
      <c r="D21">
        <f t="shared" si="1"/>
        <v>7.8774165410923072</v>
      </c>
      <c r="E21">
        <f t="shared" si="2"/>
        <v>15.439475331283452</v>
      </c>
      <c r="F21">
        <f>B21+0.5*h</f>
        <v>1.25</v>
      </c>
      <c r="G21">
        <f>C21+0.5*E21*h</f>
        <v>8.6492570988516491</v>
      </c>
      <c r="H21">
        <f t="shared" si="3"/>
        <v>16.75793562902507</v>
      </c>
      <c r="I21">
        <f>B21+0.5*h</f>
        <v>1.25</v>
      </c>
      <c r="J21">
        <f>C21+0.5*H21*h</f>
        <v>8.7151801137387288</v>
      </c>
      <c r="K21">
        <f t="shared" si="4"/>
        <v>16.885661470368788</v>
      </c>
      <c r="L21">
        <f>B21+h</f>
        <v>1.3</v>
      </c>
      <c r="M21">
        <f>C21+K21*h</f>
        <v>9.5658494793243545</v>
      </c>
      <c r="N21">
        <f t="shared" si="5"/>
        <v>18.270772505509516</v>
      </c>
      <c r="O21">
        <f t="shared" si="6"/>
        <v>1.3320880483114195E-4</v>
      </c>
    </row>
    <row r="22" spans="2:15" x14ac:dyDescent="0.25">
      <c r="B22">
        <f>B21+h</f>
        <v>1.3</v>
      </c>
      <c r="C22">
        <f>C21+(E21+2*H21+2*K21+N21)/6*h</f>
        <v>9.5605740328804885</v>
      </c>
      <c r="D22">
        <f t="shared" si="1"/>
        <v>9.5607546923952587</v>
      </c>
      <c r="E22">
        <f t="shared" si="2"/>
        <v>18.260696402801731</v>
      </c>
      <c r="F22">
        <f>B22+0.5*h</f>
        <v>1.35</v>
      </c>
      <c r="G22">
        <f>C22+0.5*E22*h</f>
        <v>10.473608853020576</v>
      </c>
      <c r="H22">
        <f t="shared" si="3"/>
        <v>19.664200621546129</v>
      </c>
      <c r="I22">
        <f>B22+0.5*h</f>
        <v>1.35</v>
      </c>
      <c r="J22">
        <f>C22+0.5*H22*h</f>
        <v>10.543784063957794</v>
      </c>
      <c r="K22">
        <f t="shared" si="4"/>
        <v>19.795954580080757</v>
      </c>
      <c r="L22">
        <f>B22+h</f>
        <v>1.4000000000000001</v>
      </c>
      <c r="M22">
        <f>C22+K22*h</f>
        <v>11.540169490888564</v>
      </c>
      <c r="N22">
        <f t="shared" si="5"/>
        <v>21.233911863234955</v>
      </c>
      <c r="O22">
        <f t="shared" si="6"/>
        <v>1.8065951477019837E-4</v>
      </c>
    </row>
    <row r="23" spans="2:15" x14ac:dyDescent="0.25">
      <c r="B23">
        <f>B22+h</f>
        <v>1.4000000000000001</v>
      </c>
      <c r="C23">
        <f>C22+(E22+2*H22+2*K22+N22)/6*h</f>
        <v>11.534156010701997</v>
      </c>
      <c r="D23">
        <f t="shared" si="1"/>
        <v>11.534393756029075</v>
      </c>
      <c r="E23">
        <f t="shared" si="2"/>
        <v>21.222847059691674</v>
      </c>
      <c r="F23">
        <f>B23+0.5*h</f>
        <v>1.4500000000000002</v>
      </c>
      <c r="G23">
        <f>C23+0.5*E23*h</f>
        <v>12.595298363686581</v>
      </c>
      <c r="H23">
        <f t="shared" si="3"/>
        <v>22.640048808726629</v>
      </c>
      <c r="I23">
        <f>B23+0.5*h</f>
        <v>1.4500000000000002</v>
      </c>
      <c r="J23">
        <f>C23+0.5*H23*h</f>
        <v>12.666158451138328</v>
      </c>
      <c r="K23">
        <f t="shared" si="4"/>
        <v>22.767419815921144</v>
      </c>
      <c r="L23">
        <f>B23+h</f>
        <v>1.5000000000000002</v>
      </c>
      <c r="M23">
        <f>C23+K23*h</f>
        <v>13.810897992294112</v>
      </c>
      <c r="N23">
        <f t="shared" si="5"/>
        <v>24.169071486514692</v>
      </c>
      <c r="O23">
        <f t="shared" si="6"/>
        <v>2.3774532707854235E-4</v>
      </c>
    </row>
    <row r="24" spans="2:15" x14ac:dyDescent="0.25">
      <c r="B24">
        <f>B23+h</f>
        <v>1.5000000000000002</v>
      </c>
      <c r="C24">
        <f>C23+(E23+2*H23+2*K23+N23)/6*h</f>
        <v>13.804270273960363</v>
      </c>
      <c r="D24">
        <f t="shared" si="1"/>
        <v>13.804574186067102</v>
      </c>
      <c r="E24">
        <f t="shared" si="2"/>
        <v>24.157472979430629</v>
      </c>
      <c r="F24">
        <f>B24+0.5*h</f>
        <v>1.5500000000000003</v>
      </c>
      <c r="G24">
        <f>C24+0.5*E24*h</f>
        <v>15.012143922931894</v>
      </c>
      <c r="H24">
        <f t="shared" si="3"/>
        <v>25.483114309176887</v>
      </c>
      <c r="I24">
        <f>B24+0.5*h</f>
        <v>1.5500000000000003</v>
      </c>
      <c r="J24">
        <f>C24+0.5*H24*h</f>
        <v>15.078425989419207</v>
      </c>
      <c r="K24">
        <f t="shared" si="4"/>
        <v>25.595628117039102</v>
      </c>
      <c r="L24">
        <f>B24+h</f>
        <v>1.6000000000000003</v>
      </c>
      <c r="M24">
        <f>C24+K24*h</f>
        <v>16.363833085664272</v>
      </c>
      <c r="N24">
        <f t="shared" si="5"/>
        <v>26.836686260489401</v>
      </c>
      <c r="O24">
        <f t="shared" si="6"/>
        <v>3.0391210673919034E-4</v>
      </c>
    </row>
    <row r="25" spans="2:15" x14ac:dyDescent="0.25">
      <c r="B25">
        <f>B24+h</f>
        <v>1.6000000000000003</v>
      </c>
      <c r="C25">
        <f>C24+(E24+2*H24+2*K24+N24)/6*h</f>
        <v>16.356797675499564</v>
      </c>
      <c r="D25">
        <f t="shared" si="1"/>
        <v>16.35717545250677</v>
      </c>
      <c r="E25">
        <f t="shared" si="2"/>
        <v>26.825148187819281</v>
      </c>
      <c r="F25">
        <f>B25+0.5*h</f>
        <v>1.6500000000000004</v>
      </c>
      <c r="G25">
        <f>C25+0.5*E25*h</f>
        <v>17.698055084890527</v>
      </c>
      <c r="H25">
        <f t="shared" si="3"/>
        <v>27.9186818964148</v>
      </c>
      <c r="I25">
        <f>B25+0.5*h</f>
        <v>1.6500000000000004</v>
      </c>
      <c r="J25">
        <f>C25+0.5*H25*h</f>
        <v>17.752731770320302</v>
      </c>
      <c r="K25">
        <f t="shared" si="4"/>
        <v>28.004934367680271</v>
      </c>
      <c r="L25">
        <f>B25+h</f>
        <v>1.7000000000000004</v>
      </c>
      <c r="M25">
        <f>C25+K25*h</f>
        <v>19.157291112267593</v>
      </c>
      <c r="N25">
        <f t="shared" si="5"/>
        <v>28.927509579524052</v>
      </c>
      <c r="O25">
        <f t="shared" si="6"/>
        <v>3.7777700720553753E-4</v>
      </c>
    </row>
    <row r="26" spans="2:15" x14ac:dyDescent="0.25">
      <c r="B26">
        <f>B25+h</f>
        <v>1.7000000000000004</v>
      </c>
      <c r="C26">
        <f>C25+(E25+2*H25+2*K25+N25)/6*h</f>
        <v>19.150129180425122</v>
      </c>
      <c r="D26">
        <f t="shared" si="1"/>
        <v>19.150586338059014</v>
      </c>
      <c r="E26">
        <f t="shared" si="2"/>
        <v>28.916695062441921</v>
      </c>
      <c r="F26">
        <f>B26+0.5*h</f>
        <v>1.7500000000000004</v>
      </c>
      <c r="G26">
        <f>C26+0.5*E26*h</f>
        <v>20.595963933547218</v>
      </c>
      <c r="H26">
        <f t="shared" si="3"/>
        <v>29.606698154474106</v>
      </c>
      <c r="I26">
        <f>B26+0.5*h</f>
        <v>1.7500000000000004</v>
      </c>
      <c r="J26">
        <f>C26+0.5*H26*h</f>
        <v>20.630464088148827</v>
      </c>
      <c r="K26">
        <f t="shared" si="4"/>
        <v>29.656292126713922</v>
      </c>
      <c r="L26">
        <f>B26+h</f>
        <v>1.8000000000000005</v>
      </c>
      <c r="M26">
        <f>C26+K26*h</f>
        <v>22.115758393096513</v>
      </c>
      <c r="N26">
        <f t="shared" si="5"/>
        <v>30.077431414611244</v>
      </c>
      <c r="O26">
        <f t="shared" si="6"/>
        <v>4.5715763389253539E-4</v>
      </c>
    </row>
    <row r="27" spans="2:15" x14ac:dyDescent="0.25">
      <c r="B27">
        <f>B26+h</f>
        <v>1.8000000000000005</v>
      </c>
      <c r="C27">
        <f>C26+(E26+2*H26+2*K26+N26)/6*h</f>
        <v>22.108797631082275</v>
      </c>
      <c r="D27">
        <f t="shared" si="1"/>
        <v>22.109336823384574</v>
      </c>
      <c r="E27">
        <f t="shared" si="2"/>
        <v>30.067964778271882</v>
      </c>
      <c r="F27">
        <f>B27+0.5*h</f>
        <v>1.8500000000000005</v>
      </c>
      <c r="G27">
        <f>C27+0.5*E27*h</f>
        <v>23.612195869995869</v>
      </c>
      <c r="H27">
        <f t="shared" si="3"/>
        <v>30.1645802239197</v>
      </c>
      <c r="I27">
        <f>B27+0.5*h</f>
        <v>1.8500000000000005</v>
      </c>
      <c r="J27">
        <f>C27+0.5*H27*h</f>
        <v>23.617026642278262</v>
      </c>
      <c r="K27">
        <f t="shared" si="4"/>
        <v>30.170751535510455</v>
      </c>
      <c r="L27">
        <f>B27+h</f>
        <v>1.9000000000000006</v>
      </c>
      <c r="M27">
        <f>C27+K27*h</f>
        <v>25.125872784633323</v>
      </c>
      <c r="N27">
        <f t="shared" si="5"/>
        <v>29.899788613713632</v>
      </c>
      <c r="O27">
        <f t="shared" si="6"/>
        <v>5.3919230229837467E-4</v>
      </c>
    </row>
    <row r="28" spans="2:15" x14ac:dyDescent="0.25">
      <c r="B28">
        <f>B27+h</f>
        <v>1.9000000000000006</v>
      </c>
      <c r="C28">
        <f>C27+(E27+2*H27+2*K27+N27)/6*h</f>
        <v>25.119437912929705</v>
      </c>
      <c r="D28">
        <f t="shared" si="1"/>
        <v>25.120058405742636</v>
      </c>
      <c r="E28">
        <f t="shared" si="2"/>
        <v>29.892131116386324</v>
      </c>
      <c r="F28">
        <f>B28+0.5*h</f>
        <v>1.9500000000000006</v>
      </c>
      <c r="G28">
        <f>C28+0.5*E28*h</f>
        <v>26.614044468749022</v>
      </c>
      <c r="H28">
        <f t="shared" si="3"/>
        <v>29.20891380445202</v>
      </c>
      <c r="I28">
        <f>B28+0.5*h</f>
        <v>1.9500000000000006</v>
      </c>
      <c r="J28">
        <f>C28+0.5*H28*h</f>
        <v>26.579883603152307</v>
      </c>
      <c r="K28">
        <f t="shared" si="4"/>
        <v>29.171422254459625</v>
      </c>
      <c r="L28">
        <f>B28+h</f>
        <v>2.0000000000000004</v>
      </c>
      <c r="M28">
        <f>C28+K28*h</f>
        <v>28.036580138375669</v>
      </c>
      <c r="N28">
        <f t="shared" si="5"/>
        <v>28.036580138375644</v>
      </c>
      <c r="O28">
        <f t="shared" si="6"/>
        <v>6.2049281293141689E-4</v>
      </c>
    </row>
    <row r="29" spans="2:15" x14ac:dyDescent="0.25">
      <c r="B29">
        <f>B28+h</f>
        <v>2.0000000000000004</v>
      </c>
      <c r="C29">
        <f>C28+(E28+2*H28+2*K28+N28)/6*h</f>
        <v>28.030927635806126</v>
      </c>
      <c r="D29">
        <f t="shared" si="1"/>
        <v>28.03162489452615</v>
      </c>
      <c r="E29">
        <f t="shared" si="2"/>
        <v>28.030927635806101</v>
      </c>
      <c r="F29">
        <f>B29+0.5*h</f>
        <v>2.0500000000000003</v>
      </c>
      <c r="G29">
        <f>C29+0.5*E29*h</f>
        <v>29.43247401759643</v>
      </c>
      <c r="H29">
        <f t="shared" si="3"/>
        <v>26.415645430792768</v>
      </c>
      <c r="I29">
        <f>B29+0.5*h</f>
        <v>2.0500000000000003</v>
      </c>
      <c r="J29">
        <f>C29+0.5*H29*h</f>
        <v>29.351709907345764</v>
      </c>
      <c r="K29">
        <f t="shared" si="4"/>
        <v>26.343159641842796</v>
      </c>
      <c r="L29">
        <f>B29+h</f>
        <v>2.1000000000000005</v>
      </c>
      <c r="M29">
        <f>C29+K29*h</f>
        <v>30.665243599990404</v>
      </c>
      <c r="N29">
        <f t="shared" si="5"/>
        <v>24.225542443992392</v>
      </c>
      <c r="O29">
        <f t="shared" si="6"/>
        <v>6.9725872002379674E-4</v>
      </c>
    </row>
    <row r="30" spans="2:15" x14ac:dyDescent="0.25">
      <c r="B30">
        <f>B29+h</f>
        <v>2.1000000000000005</v>
      </c>
      <c r="C30">
        <f>C29+(E29+2*H29+2*K29+N29)/6*h</f>
        <v>30.660495639557286</v>
      </c>
      <c r="D30">
        <f t="shared" si="1"/>
        <v>30.661260966146571</v>
      </c>
      <c r="E30">
        <f t="shared" si="2"/>
        <v>24.221791555250231</v>
      </c>
      <c r="F30">
        <f>B30+0.5*h</f>
        <v>2.1500000000000004</v>
      </c>
      <c r="G30">
        <f>C30+0.5*E30*h</f>
        <v>31.871585217319797</v>
      </c>
      <c r="H30">
        <f t="shared" si="3"/>
        <v>21.592998984734141</v>
      </c>
      <c r="I30">
        <f>B30+0.5*h</f>
        <v>2.1500000000000004</v>
      </c>
      <c r="J30">
        <f>C30+0.5*H30*h</f>
        <v>31.740145588793993</v>
      </c>
      <c r="K30">
        <f t="shared" si="4"/>
        <v>21.503948636407909</v>
      </c>
      <c r="L30">
        <f>B30+h</f>
        <v>2.2000000000000006</v>
      </c>
      <c r="M30">
        <f>C30+K30*h</f>
        <v>32.810890503198074</v>
      </c>
      <c r="N30">
        <f t="shared" si="5"/>
        <v>18.37409868179088</v>
      </c>
      <c r="O30">
        <f t="shared" si="6"/>
        <v>7.6532658928485375E-4</v>
      </c>
    </row>
    <row r="31" spans="2:15" x14ac:dyDescent="0.25">
      <c r="B31">
        <f>B30+h</f>
        <v>2.2000000000000006</v>
      </c>
      <c r="C31">
        <f>C30+(E30+2*H30+2*K30+N30)/6*h</f>
        <v>32.806992064212707</v>
      </c>
      <c r="D31">
        <f t="shared" si="1"/>
        <v>32.807812292088201</v>
      </c>
      <c r="E31">
        <f t="shared" si="2"/>
        <v>18.371915555959074</v>
      </c>
      <c r="F31">
        <f>B31+0.5*h</f>
        <v>2.2500000000000004</v>
      </c>
      <c r="G31">
        <f>C31+0.5*E31*h</f>
        <v>33.725587842010661</v>
      </c>
      <c r="H31">
        <f t="shared" si="3"/>
        <v>14.754944680879634</v>
      </c>
      <c r="I31">
        <f>B31+0.5*h</f>
        <v>2.2500000000000004</v>
      </c>
      <c r="J31">
        <f>C31+0.5*H31*h</f>
        <v>33.544739298256687</v>
      </c>
      <c r="K31">
        <f t="shared" si="4"/>
        <v>14.675823442987271</v>
      </c>
      <c r="L31">
        <f>B31+h</f>
        <v>2.3000000000000007</v>
      </c>
      <c r="M31">
        <f>C31+K31*h</f>
        <v>34.274574408511434</v>
      </c>
      <c r="N31">
        <f t="shared" si="5"/>
        <v>10.625118066638469</v>
      </c>
      <c r="O31">
        <f t="shared" si="6"/>
        <v>8.2022787549362874E-4</v>
      </c>
    </row>
    <row r="32" spans="2:15" x14ac:dyDescent="0.25">
      <c r="B32">
        <f>B31+h</f>
        <v>2.3000000000000007</v>
      </c>
      <c r="C32">
        <f>C31+(E31+2*H31+2*K31+N31)/6*h</f>
        <v>34.271301562051562</v>
      </c>
      <c r="D32">
        <f t="shared" si="1"/>
        <v>34.272158990507116</v>
      </c>
      <c r="E32">
        <f t="shared" si="2"/>
        <v>10.62410348423591</v>
      </c>
      <c r="F32">
        <f>B32+0.5*h</f>
        <v>2.3500000000000005</v>
      </c>
      <c r="G32">
        <f>C32+0.5*E32*h</f>
        <v>34.802506736263361</v>
      </c>
      <c r="H32">
        <f t="shared" si="3"/>
        <v>6.177444945686692</v>
      </c>
      <c r="I32">
        <f>B32+0.5*h</f>
        <v>2.3500000000000005</v>
      </c>
      <c r="J32">
        <f>C32+0.5*H32*h</f>
        <v>34.580173809335896</v>
      </c>
      <c r="K32">
        <f t="shared" si="4"/>
        <v>6.1379808511570673</v>
      </c>
      <c r="L32">
        <f>B32+h</f>
        <v>2.4000000000000008</v>
      </c>
      <c r="M32">
        <f>C32+K32*h</f>
        <v>34.885099647167266</v>
      </c>
      <c r="N32">
        <f t="shared" si="5"/>
        <v>1.395403985886599</v>
      </c>
      <c r="O32">
        <f t="shared" si="6"/>
        <v>8.5742845555358826E-4</v>
      </c>
    </row>
    <row r="33" spans="2:15" x14ac:dyDescent="0.25">
      <c r="B33">
        <f>B32+h</f>
        <v>2.4000000000000008</v>
      </c>
      <c r="C33">
        <f>C32+(E32+2*H32+2*K32+N32)/6*h</f>
        <v>34.88214087978173</v>
      </c>
      <c r="D33">
        <f t="shared" si="1"/>
        <v>34.883013795653177</v>
      </c>
      <c r="E33">
        <f t="shared" si="2"/>
        <v>1.3952856351911775</v>
      </c>
      <c r="F33">
        <f>B33+0.5*h</f>
        <v>2.4500000000000006</v>
      </c>
      <c r="G33">
        <f>C33+0.5*E33*h</f>
        <v>34.951905161541291</v>
      </c>
      <c r="H33">
        <f t="shared" si="3"/>
        <v>-3.5825702790580456</v>
      </c>
      <c r="I33">
        <f>B33+0.5*h</f>
        <v>2.4500000000000006</v>
      </c>
      <c r="J33">
        <f>C33+0.5*H33*h</f>
        <v>34.703012365828826</v>
      </c>
      <c r="K33">
        <f t="shared" si="4"/>
        <v>-3.5570587674975176</v>
      </c>
      <c r="L33">
        <f>B33+h</f>
        <v>2.5000000000000009</v>
      </c>
      <c r="M33">
        <f>C33+K33*h</f>
        <v>34.526435003031978</v>
      </c>
      <c r="N33">
        <f t="shared" si="5"/>
        <v>-8.6316087507580868</v>
      </c>
      <c r="O33">
        <f t="shared" si="6"/>
        <v>8.7291587144733285E-4</v>
      </c>
    </row>
    <row r="34" spans="2:15" x14ac:dyDescent="0.25">
      <c r="B34">
        <f>B33+h</f>
        <v>2.5000000000000009</v>
      </c>
      <c r="C34">
        <f>C33+(E33+2*H33+2*K33+N33)/6*h</f>
        <v>34.523547859637098</v>
      </c>
      <c r="D34">
        <f t="shared" si="1"/>
        <v>34.524411953502522</v>
      </c>
      <c r="E34">
        <f t="shared" si="2"/>
        <v>-8.6308869649093669</v>
      </c>
      <c r="F34">
        <f>B34+0.5*h</f>
        <v>2.5500000000000007</v>
      </c>
      <c r="G34">
        <f>C34+0.5*E34*h</f>
        <v>34.092003511391631</v>
      </c>
      <c r="H34">
        <f t="shared" si="3"/>
        <v>-13.722031413335218</v>
      </c>
      <c r="I34">
        <f>B34+0.5*h</f>
        <v>2.5500000000000007</v>
      </c>
      <c r="J34">
        <f>C34+0.5*H34*h</f>
        <v>33.837446288970334</v>
      </c>
      <c r="K34">
        <f t="shared" si="4"/>
        <v>-13.619572131310644</v>
      </c>
      <c r="L34">
        <f>B34+h</f>
        <v>2.600000000000001</v>
      </c>
      <c r="M34">
        <f>C34+K34*h</f>
        <v>33.161590646506035</v>
      </c>
      <c r="N34">
        <f t="shared" si="5"/>
        <v>-18.570490762043484</v>
      </c>
      <c r="O34">
        <f t="shared" si="6"/>
        <v>8.6409386542385391E-4</v>
      </c>
    </row>
    <row r="35" spans="2:15" x14ac:dyDescent="0.25">
      <c r="B35">
        <f>B34+h</f>
        <v>2.600000000000001</v>
      </c>
      <c r="C35">
        <f>C34+(E34+2*H34+2*K34+N34)/6*h</f>
        <v>33.158804779366356</v>
      </c>
      <c r="D35">
        <f t="shared" si="1"/>
        <v>33.159635343681551</v>
      </c>
      <c r="E35">
        <f t="shared" si="2"/>
        <v>-18.568930676445266</v>
      </c>
      <c r="F35">
        <f>B35+0.5*h</f>
        <v>2.6500000000000008</v>
      </c>
      <c r="G35">
        <f>C35+0.5*E35*h</f>
        <v>32.230358245544096</v>
      </c>
      <c r="H35">
        <f t="shared" si="3"/>
        <v>-23.286433832405699</v>
      </c>
      <c r="I35">
        <f>B35+0.5*h</f>
        <v>2.6500000000000008</v>
      </c>
      <c r="J35">
        <f>C35+0.5*H35*h</f>
        <v>31.994483087746072</v>
      </c>
      <c r="K35">
        <f t="shared" si="4"/>
        <v>-23.116014030896626</v>
      </c>
      <c r="L35">
        <f>B35+h</f>
        <v>2.7000000000000011</v>
      </c>
      <c r="M35">
        <f>C35+K35*h</f>
        <v>30.847203376276696</v>
      </c>
      <c r="N35">
        <f t="shared" si="5"/>
        <v>-27.454011004886357</v>
      </c>
      <c r="O35">
        <f t="shared" si="6"/>
        <v>8.3056431519423768E-4</v>
      </c>
    </row>
    <row r="36" spans="2:15" x14ac:dyDescent="0.25">
      <c r="B36">
        <f>B35+h</f>
        <v>2.7000000000000011</v>
      </c>
      <c r="C36">
        <f>C35+(E35+2*H35+2*K35+N35)/6*h</f>
        <v>30.845007489234085</v>
      </c>
      <c r="D36">
        <f t="shared" si="1"/>
        <v>30.8457815401039</v>
      </c>
      <c r="E36">
        <f t="shared" si="2"/>
        <v>-27.452056665418436</v>
      </c>
      <c r="F36">
        <f>B36+0.5*h</f>
        <v>2.7500000000000009</v>
      </c>
      <c r="G36">
        <f>C36+0.5*E36*h</f>
        <v>29.472404655963164</v>
      </c>
      <c r="H36">
        <f t="shared" si="3"/>
        <v>-31.314429946960967</v>
      </c>
      <c r="I36">
        <f>B36+0.5*h</f>
        <v>2.7500000000000009</v>
      </c>
      <c r="J36">
        <f>C36+0.5*H36*h</f>
        <v>29.279285991886038</v>
      </c>
      <c r="K36">
        <f t="shared" si="4"/>
        <v>-31.10924136637902</v>
      </c>
      <c r="L36">
        <f>B36+h</f>
        <v>2.8000000000000012</v>
      </c>
      <c r="M36">
        <f>C36+K36*h</f>
        <v>27.734083352596183</v>
      </c>
      <c r="N36">
        <f t="shared" si="5"/>
        <v>-34.390263357219375</v>
      </c>
      <c r="O36">
        <f t="shared" si="6"/>
        <v>7.7405086981485738E-4</v>
      </c>
    </row>
    <row r="37" spans="2:15" x14ac:dyDescent="0.25">
      <c r="B37">
        <f>B36+h</f>
        <v>2.8000000000000012</v>
      </c>
      <c r="C37">
        <f>C36+(E36+2*H36+2*K36+N36)/6*h</f>
        <v>27.733513111745456</v>
      </c>
      <c r="D37">
        <f t="shared" si="1"/>
        <v>27.7342099287312</v>
      </c>
      <c r="E37">
        <f t="shared" si="2"/>
        <v>-34.389556258564468</v>
      </c>
      <c r="F37">
        <f>B37+0.5*h</f>
        <v>2.850000000000001</v>
      </c>
      <c r="G37">
        <f>C37+0.5*E37*h</f>
        <v>26.014035298817234</v>
      </c>
      <c r="H37">
        <f t="shared" si="3"/>
        <v>-37.004965212567619</v>
      </c>
      <c r="I37">
        <f>B37+0.5*h</f>
        <v>2.850000000000001</v>
      </c>
      <c r="J37">
        <f>C37+0.5*H37*h</f>
        <v>25.883264851117076</v>
      </c>
      <c r="K37">
        <f t="shared" si="4"/>
        <v>-36.818944250714139</v>
      </c>
      <c r="L37">
        <f>B37+h</f>
        <v>2.9000000000000012</v>
      </c>
      <c r="M37">
        <f>C37+K37*h</f>
        <v>24.05161868667404</v>
      </c>
      <c r="N37">
        <f t="shared" si="5"/>
        <v>-38.723106085545318</v>
      </c>
      <c r="O37">
        <f t="shared" si="6"/>
        <v>6.9681698574441953E-4</v>
      </c>
    </row>
    <row r="38" spans="2:15" x14ac:dyDescent="0.25">
      <c r="B38">
        <f>B37+h</f>
        <v>2.9000000000000012</v>
      </c>
      <c r="C38">
        <f>C37+(E37+2*H37+2*K37+N37)/6*h</f>
        <v>24.054171757234233</v>
      </c>
      <c r="D38">
        <f t="shared" si="1"/>
        <v>24.054770472660991</v>
      </c>
      <c r="E38">
        <f t="shared" si="2"/>
        <v>-38.727216529147228</v>
      </c>
      <c r="F38">
        <f>B38+0.5*h</f>
        <v>2.9500000000000011</v>
      </c>
      <c r="G38">
        <f>C38+0.5*E38*h</f>
        <v>22.117810930776873</v>
      </c>
      <c r="H38">
        <f t="shared" si="3"/>
        <v>-39.867354202725394</v>
      </c>
      <c r="I38">
        <f>B38+0.5*h</f>
        <v>2.9500000000000011</v>
      </c>
      <c r="J38">
        <f>C38+0.5*H38*h</f>
        <v>22.060804047097964</v>
      </c>
      <c r="K38">
        <f t="shared" si="4"/>
        <v>-39.764599294894161</v>
      </c>
      <c r="L38">
        <f>B38+h</f>
        <v>3.0000000000000013</v>
      </c>
      <c r="M38">
        <f>C38+K38*h</f>
        <v>20.077711827744817</v>
      </c>
      <c r="N38">
        <f t="shared" si="5"/>
        <v>-40.155423655489727</v>
      </c>
      <c r="O38">
        <f t="shared" si="6"/>
        <v>5.9871542675793421E-4</v>
      </c>
    </row>
    <row r="39" spans="2:15" x14ac:dyDescent="0.25">
      <c r="B39">
        <f>B38+h</f>
        <v>3.0000000000000013</v>
      </c>
      <c r="C39">
        <f>C38+(E38+2*H38+2*K38+N38)/6*h</f>
        <v>20.085062637569632</v>
      </c>
      <c r="D39">
        <f t="shared" si="1"/>
        <v>20.085536923187622</v>
      </c>
      <c r="E39">
        <f t="shared" si="2"/>
        <v>-40.170125275139355</v>
      </c>
      <c r="F39">
        <f>B39+0.5*h</f>
        <v>3.0500000000000012</v>
      </c>
      <c r="G39">
        <f>C39+0.5*E39*h</f>
        <v>18.076556373812664</v>
      </c>
      <c r="H39">
        <f t="shared" si="3"/>
        <v>-39.813615413322481</v>
      </c>
      <c r="I39">
        <f>B39+0.5*h</f>
        <v>3.0500000000000012</v>
      </c>
      <c r="J39">
        <f>C39+0.5*H39*h</f>
        <v>18.094381866903507</v>
      </c>
      <c r="K39">
        <f t="shared" si="4"/>
        <v>-39.852876061855063</v>
      </c>
      <c r="L39">
        <f>B39+h</f>
        <v>3.1000000000000014</v>
      </c>
      <c r="M39">
        <f>C39+K39*h</f>
        <v>16.099775031384127</v>
      </c>
      <c r="N39">
        <f t="shared" si="5"/>
        <v>-38.800457825635831</v>
      </c>
      <c r="O39">
        <f t="shared" si="6"/>
        <v>4.7428561799023328E-4</v>
      </c>
    </row>
    <row r="40" spans="2:15" x14ac:dyDescent="0.25">
      <c r="B40">
        <f>B39+h</f>
        <v>3.1000000000000014</v>
      </c>
      <c r="C40">
        <f>C39+(E39+2*H39+2*K39+N39)/6*h</f>
        <v>16.113336536717462</v>
      </c>
      <c r="D40">
        <f t="shared" si="1"/>
        <v>16.113648836446497</v>
      </c>
      <c r="E40">
        <f t="shared" si="2"/>
        <v>-38.833141053489172</v>
      </c>
      <c r="F40">
        <f>B40+0.5*h</f>
        <v>3.1500000000000012</v>
      </c>
      <c r="G40">
        <f>C40+0.5*E40*h</f>
        <v>14.171679484043004</v>
      </c>
      <c r="H40">
        <f t="shared" si="3"/>
        <v>-37.165229446902863</v>
      </c>
      <c r="I40">
        <f>B40+0.5*h</f>
        <v>3.1500000000000012</v>
      </c>
      <c r="J40">
        <f>C40+0.5*H40*h</f>
        <v>14.255075064372319</v>
      </c>
      <c r="K40">
        <f t="shared" si="4"/>
        <v>-37.383934356316487</v>
      </c>
      <c r="L40">
        <f>B40+h</f>
        <v>3.2000000000000015</v>
      </c>
      <c r="M40">
        <f>C40+K40*h</f>
        <v>12.374943101085814</v>
      </c>
      <c r="N40">
        <f t="shared" si="5"/>
        <v>-35.144838407083789</v>
      </c>
      <c r="O40">
        <f t="shared" si="6"/>
        <v>3.1229972903545899E-4</v>
      </c>
    </row>
    <row r="41" spans="2:15" x14ac:dyDescent="0.25">
      <c r="B41">
        <f>B40+h</f>
        <v>3.2000000000000015</v>
      </c>
      <c r="C41">
        <f>C40+(E40+2*H40+2*K40+N40)/6*h</f>
        <v>12.395398085600601</v>
      </c>
      <c r="D41">
        <f t="shared" si="1"/>
        <v>12.395497890452882</v>
      </c>
      <c r="E41">
        <f t="shared" si="2"/>
        <v>-35.202930563105781</v>
      </c>
      <c r="F41">
        <f>B41+0.5*h</f>
        <v>3.2500000000000013</v>
      </c>
      <c r="G41">
        <f>C41+0.5*E41*h</f>
        <v>10.635251557445311</v>
      </c>
      <c r="H41">
        <f t="shared" si="3"/>
        <v>-32.570457894676331</v>
      </c>
      <c r="I41">
        <f>B41+0.5*h</f>
        <v>3.2500000000000013</v>
      </c>
      <c r="J41">
        <f>C41+0.5*H41*h</f>
        <v>10.766875190866784</v>
      </c>
      <c r="K41">
        <f t="shared" si="4"/>
        <v>-32.973555272029593</v>
      </c>
      <c r="L41">
        <f>B41+h</f>
        <v>3.3000000000000016</v>
      </c>
      <c r="M41">
        <f>C41+K41*h</f>
        <v>9.0980425583976405</v>
      </c>
      <c r="N41">
        <f t="shared" si="5"/>
        <v>-29.93256001712831</v>
      </c>
      <c r="O41">
        <f t="shared" si="6"/>
        <v>9.980485228133773E-5</v>
      </c>
    </row>
    <row r="42" spans="2:15" x14ac:dyDescent="0.25">
      <c r="B42">
        <f>B41+h</f>
        <v>3.3000000000000016</v>
      </c>
      <c r="C42">
        <f>C41+(E41+2*H41+2*K41+N41)/6*h</f>
        <v>9.1250061370398345</v>
      </c>
      <c r="D42">
        <f t="shared" si="1"/>
        <v>9.1248366688111542</v>
      </c>
      <c r="E42">
        <f t="shared" si="2"/>
        <v>-30.021270190861127</v>
      </c>
      <c r="F42">
        <f>B42+0.5*h</f>
        <v>3.3500000000000014</v>
      </c>
      <c r="G42">
        <f>C42+0.5*E42*h</f>
        <v>7.6239426274967776</v>
      </c>
      <c r="H42">
        <f t="shared" si="3"/>
        <v>-26.855337905357448</v>
      </c>
      <c r="I42">
        <f>B42+0.5*h</f>
        <v>3.3500000000000014</v>
      </c>
      <c r="J42">
        <f>C42+0.5*H42*h</f>
        <v>7.7822392417719621</v>
      </c>
      <c r="K42">
        <f t="shared" si="4"/>
        <v>-27.412937729141785</v>
      </c>
      <c r="L42">
        <f>B42+h</f>
        <v>3.4000000000000017</v>
      </c>
      <c r="M42">
        <f>C42+K42*h</f>
        <v>6.3837123641256559</v>
      </c>
      <c r="N42">
        <f t="shared" si="5"/>
        <v>-24.002758489112516</v>
      </c>
      <c r="O42">
        <f t="shared" si="6"/>
        <v>-1.6946822868035838E-4</v>
      </c>
    </row>
    <row r="43" spans="2:15" x14ac:dyDescent="0.25">
      <c r="B43">
        <f>B42+h</f>
        <v>3.4000000000000017</v>
      </c>
      <c r="C43">
        <f>C42+(E42+2*H42+2*K42+N42)/6*h</f>
        <v>6.4156631378902986</v>
      </c>
      <c r="D43">
        <f t="shared" si="1"/>
        <v>6.4151774965185036</v>
      </c>
      <c r="E43">
        <f t="shared" si="2"/>
        <v>-24.122893398467571</v>
      </c>
      <c r="F43">
        <f>B43+0.5*h</f>
        <v>3.4500000000000015</v>
      </c>
      <c r="G43">
        <f>C43+0.5*E43*h</f>
        <v>5.2095184679669195</v>
      </c>
      <c r="H43">
        <f t="shared" si="3"/>
        <v>-20.851097668037635</v>
      </c>
      <c r="I43">
        <f>B43+0.5*h</f>
        <v>3.4500000000000015</v>
      </c>
      <c r="J43">
        <f>C43+0.5*H43*h</f>
        <v>5.3731082544884163</v>
      </c>
      <c r="K43">
        <f t="shared" si="4"/>
        <v>-21.505865788589926</v>
      </c>
      <c r="L43">
        <f>B43+h</f>
        <v>3.5000000000000018</v>
      </c>
      <c r="M43">
        <f>C43+K43*h</f>
        <v>4.2650765590313053</v>
      </c>
      <c r="N43">
        <f t="shared" si="5"/>
        <v>-18.126575375883085</v>
      </c>
      <c r="O43">
        <f t="shared" si="6"/>
        <v>-4.8564137179507583E-4</v>
      </c>
    </row>
    <row r="44" spans="2:15" x14ac:dyDescent="0.25">
      <c r="B44">
        <f>B43+h</f>
        <v>3.5000000000000018</v>
      </c>
      <c r="C44">
        <f>C43+(E43+2*H43+2*K43+N43)/6*h</f>
        <v>4.2996065430968686</v>
      </c>
      <c r="D44">
        <f t="shared" si="1"/>
        <v>4.2987889063094986</v>
      </c>
      <c r="E44">
        <f t="shared" si="2"/>
        <v>-18.273327808161731</v>
      </c>
      <c r="F44">
        <f>B44+0.5*h</f>
        <v>3.5500000000000016</v>
      </c>
      <c r="G44">
        <f>C44+0.5*E44*h</f>
        <v>3.3859401526887822</v>
      </c>
      <c r="H44">
        <f t="shared" si="3"/>
        <v>-15.245195537481271</v>
      </c>
      <c r="I44">
        <f>B44+0.5*h</f>
        <v>3.5500000000000016</v>
      </c>
      <c r="J44">
        <f>C44+0.5*H44*h</f>
        <v>3.5373467662228051</v>
      </c>
      <c r="K44">
        <f t="shared" si="4"/>
        <v>-15.926903814918209</v>
      </c>
      <c r="L44">
        <f>B44+h</f>
        <v>3.6000000000000019</v>
      </c>
      <c r="M44">
        <f>C44+K44*h</f>
        <v>2.7069161616050477</v>
      </c>
      <c r="N44">
        <f t="shared" si="5"/>
        <v>-12.884920929240053</v>
      </c>
      <c r="O44">
        <f t="shared" si="6"/>
        <v>-8.17636787370013E-4</v>
      </c>
    </row>
    <row r="45" spans="2:15" x14ac:dyDescent="0.25">
      <c r="B45">
        <f>B44+h</f>
        <v>3.6000000000000019</v>
      </c>
      <c r="C45">
        <f>C44+(E44+2*H44+2*K44+N44)/6*h</f>
        <v>2.7412324190601893</v>
      </c>
      <c r="D45">
        <f t="shared" si="1"/>
        <v>2.7401153005299204</v>
      </c>
      <c r="E45">
        <f t="shared" si="2"/>
        <v>-13.048266314726527</v>
      </c>
      <c r="F45">
        <f>B45+0.5*h</f>
        <v>3.6500000000000017</v>
      </c>
      <c r="G45">
        <f>C45+0.5*E45*h</f>
        <v>2.0888191033238628</v>
      </c>
      <c r="H45">
        <f t="shared" si="3"/>
        <v>-10.491093946444119</v>
      </c>
      <c r="I45">
        <f>B45+0.5*h</f>
        <v>3.6500000000000017</v>
      </c>
      <c r="J45">
        <f>C45+0.5*H45*h</f>
        <v>2.2166777217379834</v>
      </c>
      <c r="K45">
        <f t="shared" si="4"/>
        <v>-11.133263857429041</v>
      </c>
      <c r="L45">
        <f>B45+h</f>
        <v>3.700000000000002</v>
      </c>
      <c r="M45">
        <f>C45+K45*h</f>
        <v>1.6279060333172852</v>
      </c>
      <c r="N45">
        <f t="shared" si="5"/>
        <v>-8.6116229162484554</v>
      </c>
      <c r="O45">
        <f t="shared" si="6"/>
        <v>-1.1171185302689679E-3</v>
      </c>
    </row>
    <row r="46" spans="2:15" x14ac:dyDescent="0.25">
      <c r="B46">
        <f>B45+h</f>
        <v>3.700000000000002</v>
      </c>
      <c r="C46">
        <f>C45+(E45+2*H45+2*K45+N45)/6*h</f>
        <v>1.6594223384148343</v>
      </c>
      <c r="D46">
        <f t="shared" si="1"/>
        <v>1.6580905457753194</v>
      </c>
      <c r="E46">
        <f t="shared" si="2"/>
        <v>-8.7783441702144902</v>
      </c>
      <c r="F46">
        <f>B46+0.5*h</f>
        <v>3.7500000000000018</v>
      </c>
      <c r="G46">
        <f>C46+0.5*E46*h</f>
        <v>1.2205051299041099</v>
      </c>
      <c r="H46">
        <f t="shared" si="3"/>
        <v>-6.7890597850916246</v>
      </c>
      <c r="I46">
        <f>B46+0.5*h</f>
        <v>3.7500000000000018</v>
      </c>
      <c r="J46">
        <f>C46+0.5*H46*h</f>
        <v>1.3199693491602531</v>
      </c>
      <c r="K46">
        <f t="shared" si="4"/>
        <v>-7.3423295047039216</v>
      </c>
      <c r="L46">
        <f>B46+h</f>
        <v>3.800000000000002</v>
      </c>
      <c r="M46">
        <f>C46+K46*h</f>
        <v>0.92518938794444217</v>
      </c>
      <c r="N46">
        <f t="shared" si="5"/>
        <v>-5.4031060255955525</v>
      </c>
      <c r="O46">
        <f t="shared" si="6"/>
        <v>-1.3317926395148838E-3</v>
      </c>
    </row>
    <row r="47" spans="2:15" x14ac:dyDescent="0.25">
      <c r="B47">
        <f>B46+h</f>
        <v>3.800000000000002</v>
      </c>
      <c r="C47">
        <f>C46+(E46+2*H46+2*K46+N46)/6*h</f>
        <v>0.95201852549148203</v>
      </c>
      <c r="D47">
        <f t="shared" si="1"/>
        <v>0.95059548288838669</v>
      </c>
      <c r="E47">
        <f t="shared" si="2"/>
        <v>-5.5597881888702663</v>
      </c>
      <c r="F47">
        <f>B47+0.5*h</f>
        <v>3.8500000000000019</v>
      </c>
      <c r="G47">
        <f>C47+0.5*E47*h</f>
        <v>0.67402911604796878</v>
      </c>
      <c r="H47">
        <f t="shared" si="3"/>
        <v>-4.1267432630036955</v>
      </c>
      <c r="I47">
        <f>B47+0.5*h</f>
        <v>3.8500000000000019</v>
      </c>
      <c r="J47">
        <f>C47+0.5*H47*h</f>
        <v>0.74568136234129723</v>
      </c>
      <c r="K47">
        <f t="shared" si="4"/>
        <v>-4.5654341409345998</v>
      </c>
      <c r="L47">
        <f>B47+h</f>
        <v>3.9000000000000021</v>
      </c>
      <c r="M47">
        <f>C47+K47*h</f>
        <v>0.49547511139802203</v>
      </c>
      <c r="N47">
        <f t="shared" si="5"/>
        <v>-3.1759954640613275</v>
      </c>
      <c r="O47">
        <f t="shared" si="6"/>
        <v>-1.4230426030953369E-3</v>
      </c>
    </row>
    <row r="48" spans="2:15" x14ac:dyDescent="0.25">
      <c r="B48">
        <f>B47+h</f>
        <v>3.9000000000000021</v>
      </c>
      <c r="C48">
        <f>C47+(E47+2*H47+2*K47+N47)/6*h</f>
        <v>0.51668288447801236</v>
      </c>
      <c r="D48">
        <f t="shared" si="1"/>
        <v>0.51530310399513513</v>
      </c>
      <c r="E48">
        <f t="shared" si="2"/>
        <v>-3.3119372895040655</v>
      </c>
      <c r="F48">
        <f>B48+0.5*h</f>
        <v>3.950000000000002</v>
      </c>
      <c r="G48">
        <f>C48+0.5*E48*h</f>
        <v>0.35108602000280908</v>
      </c>
      <c r="H48">
        <f t="shared" si="3"/>
        <v>-2.3531540490688316</v>
      </c>
      <c r="I48">
        <f>B48+0.5*h</f>
        <v>3.950000000000002</v>
      </c>
      <c r="J48">
        <f>C48+0.5*H48*h</f>
        <v>0.39902518202457077</v>
      </c>
      <c r="K48">
        <f t="shared" si="4"/>
        <v>-2.6744662825196901</v>
      </c>
      <c r="L48">
        <f>B48+h</f>
        <v>4.0000000000000018</v>
      </c>
      <c r="M48">
        <f>C48+K48*h</f>
        <v>0.24923625622604334</v>
      </c>
      <c r="N48">
        <f t="shared" si="5"/>
        <v>-1.7446537935823061</v>
      </c>
      <c r="O48">
        <f t="shared" si="6"/>
        <v>-1.3797804828772353E-3</v>
      </c>
    </row>
    <row r="49" spans="2:15" x14ac:dyDescent="0.25">
      <c r="B49">
        <f>B48+h</f>
        <v>4.0000000000000018</v>
      </c>
      <c r="C49">
        <f>C48+(E48+2*H48+2*K48+N48)/6*h</f>
        <v>0.26481902204028879</v>
      </c>
      <c r="D49">
        <f t="shared" si="1"/>
        <v>0.26359713811572383</v>
      </c>
      <c r="E49">
        <f t="shared" si="2"/>
        <v>-1.8537331542820243</v>
      </c>
      <c r="F49">
        <f>B49+0.5*h</f>
        <v>4.0500000000000016</v>
      </c>
      <c r="G49">
        <f>C49+0.5*E49*h</f>
        <v>0.17213236432618756</v>
      </c>
      <c r="H49">
        <f t="shared" si="3"/>
        <v>-1.2569965904919864</v>
      </c>
      <c r="I49">
        <f>B49+0.5*h</f>
        <v>4.0500000000000016</v>
      </c>
      <c r="J49">
        <f>C49+0.5*H49*h</f>
        <v>0.20196919251568946</v>
      </c>
      <c r="K49">
        <f t="shared" si="4"/>
        <v>-1.4748800283458245</v>
      </c>
      <c r="L49">
        <f>B49+h</f>
        <v>4.1000000000000014</v>
      </c>
      <c r="M49">
        <f>C49+K49*h</f>
        <v>0.11733101920570632</v>
      </c>
      <c r="N49">
        <f t="shared" si="5"/>
        <v>-0.89288905615542624</v>
      </c>
      <c r="O49">
        <f t="shared" si="6"/>
        <v>-1.2218839245649593E-3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Euler</vt:lpstr>
      <vt:lpstr>Heun</vt:lpstr>
      <vt:lpstr>RK2</vt:lpstr>
      <vt:lpstr>RK4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2019-12-12T04:23:07Z</dcterms:created>
  <dcterms:modified xsi:type="dcterms:W3CDTF">2019-12-12T05:46:39Z</dcterms:modified>
</cp:coreProperties>
</file>