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560" windowHeight="11580"/>
  </bookViews>
  <sheets>
    <sheet name="a" sheetId="1" r:id="rId1"/>
  </sheets>
  <calcPr calcId="0"/>
</workbook>
</file>

<file path=xl/calcChain.xml><?xml version="1.0" encoding="utf-8"?>
<calcChain xmlns="http://schemas.openxmlformats.org/spreadsheetml/2006/main">
  <c r="F98" i="1" l="1"/>
  <c r="G98" i="1" s="1"/>
  <c r="H98" i="1" s="1"/>
  <c r="I98" i="1" s="1"/>
  <c r="J98" i="1" s="1"/>
  <c r="K98" i="1" s="1"/>
  <c r="L98" i="1" s="1"/>
  <c r="M98" i="1" s="1"/>
  <c r="N98" i="1" s="1"/>
  <c r="F74" i="1"/>
  <c r="G74" i="1" s="1"/>
  <c r="H74" i="1" s="1"/>
  <c r="I74" i="1" s="1"/>
  <c r="J74" i="1" s="1"/>
  <c r="K74" i="1" s="1"/>
  <c r="L74" i="1" s="1"/>
  <c r="M74" i="1" s="1"/>
  <c r="N74" i="1" s="1"/>
  <c r="V53" i="1"/>
  <c r="V55" i="1" s="1"/>
  <c r="S59" i="1"/>
  <c r="G57" i="1"/>
  <c r="H57" i="1" s="1"/>
  <c r="I57" i="1" s="1"/>
  <c r="J57" i="1" s="1"/>
  <c r="K57" i="1" s="1"/>
  <c r="L57" i="1" s="1"/>
  <c r="M57" i="1" s="1"/>
  <c r="N57" i="1" s="1"/>
  <c r="O57" i="1" s="1"/>
  <c r="G32" i="1"/>
  <c r="H32" i="1" s="1"/>
  <c r="I32" i="1" s="1"/>
  <c r="J32" i="1" s="1"/>
  <c r="K32" i="1" s="1"/>
  <c r="L32" i="1" s="1"/>
  <c r="M32" i="1" s="1"/>
  <c r="N32" i="1" s="1"/>
  <c r="O32" i="1" s="1"/>
  <c r="G6" i="1"/>
  <c r="H6" i="1" s="1"/>
  <c r="I6" i="1" s="1"/>
  <c r="J6" i="1" s="1"/>
  <c r="K6" i="1" s="1"/>
  <c r="L6" i="1" s="1"/>
  <c r="M6" i="1" s="1"/>
  <c r="N6" i="1" s="1"/>
  <c r="O6" i="1" s="1"/>
</calcChain>
</file>

<file path=xl/sharedStrings.xml><?xml version="1.0" encoding="utf-8"?>
<sst xmlns="http://schemas.openxmlformats.org/spreadsheetml/2006/main" count="76" uniqueCount="13">
  <si>
    <t>msu</t>
  </si>
  <si>
    <t>kg/s</t>
  </si>
  <si>
    <t>DoğalT.</t>
  </si>
  <si>
    <t>v m/s</t>
  </si>
  <si>
    <t>Tsu-gir</t>
  </si>
  <si>
    <t>der C</t>
  </si>
  <si>
    <t>yuvarlak kanatlı ısı değiştirici Q (ısı transferi) Watt msu_giriş=0.008 kg/s Thava_giriş=45 C A=1.854 m^2</t>
  </si>
  <si>
    <t>yuvarlak kanatlı ısı değiştirici Q (ısı transferi) Watt Tsu_giriş=45 C Thava_giriş=20 C A=1.854 m^2</t>
  </si>
  <si>
    <t>yuvarlak kanatlı ısı değiştirici U (ortalama ısı taşınım katsayısı) W/m^2K Tsu_giriş=45 C Thava_giriş=20 C A=1.854 m^2</t>
  </si>
  <si>
    <t>=</t>
  </si>
  <si>
    <t xml:space="preserve"> </t>
  </si>
  <si>
    <t>sürekli kanatlı ısı değiştirici Q (ısı transferi) Watt Tsu_giriş=45 C Thava_giriş=20 C</t>
  </si>
  <si>
    <t>sürekli kanatlı ısı değiştirici U(ıısıs taşınım katsayısıi) W/m2K Tsu_giriş=45 C Thava_giriş=20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</si>
</sst>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0" xfId="0" applyBorder="1"/>
    <xf numFmtId="0" fontId="0" fillId="0" borderId="18" xfId="0" applyBorder="1"/>
    <xf numFmtId="164" fontId="0" fillId="0" borderId="11" xfId="0" applyNumberFormat="1" applyBorder="1"/>
    <xf numFmtId="164" fontId="0" fillId="0" borderId="18" xfId="0" applyNumberFormat="1" applyBorder="1"/>
    <xf numFmtId="164" fontId="0" fillId="0" borderId="12" xfId="0" applyNumberFormat="1" applyBorder="1"/>
    <xf numFmtId="0" fontId="16" fillId="0" borderId="0" xfId="0" applyFont="1"/>
    <xf numFmtId="165" fontId="0" fillId="0" borderId="11" xfId="0" applyNumberFormat="1" applyBorder="1"/>
    <xf numFmtId="165" fontId="0" fillId="0" borderId="12" xfId="0" applyNumberFormat="1" applyBorder="1"/>
    <xf numFmtId="165" fontId="0" fillId="0" borderId="13" xfId="0" applyNumberFormat="1" applyBorder="1"/>
    <xf numFmtId="164" fontId="0" fillId="0" borderId="13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0" borderId="19" xfId="0" applyBorder="1"/>
    <xf numFmtId="0" fontId="0" fillId="0" borderId="20" xfId="0" applyBorder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X118"/>
  <sheetViews>
    <sheetView tabSelected="1" topLeftCell="A67" workbookViewId="0">
      <selection activeCell="C75" sqref="C75:N94"/>
    </sheetView>
  </sheetViews>
  <sheetFormatPr defaultColWidth="7.140625" defaultRowHeight="15" x14ac:dyDescent="0.25"/>
  <sheetData>
    <row r="3" spans="3:15" x14ac:dyDescent="0.25">
      <c r="D3" s="13" t="s">
        <v>7</v>
      </c>
    </row>
    <row r="4" spans="3:15" ht="15.75" thickBot="1" x14ac:dyDescent="0.3"/>
    <row r="5" spans="3:15" x14ac:dyDescent="0.25">
      <c r="C5" s="5" t="s">
        <v>0</v>
      </c>
      <c r="D5" s="5" t="s">
        <v>2</v>
      </c>
      <c r="E5" s="5" t="s">
        <v>3</v>
      </c>
      <c r="F5" s="5" t="s">
        <v>3</v>
      </c>
      <c r="G5" s="5" t="s">
        <v>3</v>
      </c>
      <c r="H5" s="5" t="s">
        <v>3</v>
      </c>
      <c r="I5" s="5" t="s">
        <v>3</v>
      </c>
      <c r="J5" s="5" t="s">
        <v>3</v>
      </c>
      <c r="K5" s="5" t="s">
        <v>3</v>
      </c>
      <c r="L5" s="5" t="s">
        <v>3</v>
      </c>
      <c r="M5" s="5" t="s">
        <v>3</v>
      </c>
      <c r="N5" s="5" t="s">
        <v>3</v>
      </c>
      <c r="O5" s="5" t="s">
        <v>3</v>
      </c>
    </row>
    <row r="6" spans="3:15" ht="15.75" thickBot="1" x14ac:dyDescent="0.3">
      <c r="C6" s="6" t="s">
        <v>1</v>
      </c>
      <c r="D6" s="6">
        <v>0</v>
      </c>
      <c r="E6">
        <v>0.05</v>
      </c>
      <c r="F6" s="6">
        <v>0.1</v>
      </c>
      <c r="G6" s="6">
        <f>F6+0.1</f>
        <v>0.2</v>
      </c>
      <c r="H6" s="6">
        <f t="shared" ref="H6:O6" si="0">G6+0.1</f>
        <v>0.30000000000000004</v>
      </c>
      <c r="I6" s="6">
        <f t="shared" si="0"/>
        <v>0.4</v>
      </c>
      <c r="J6" s="6">
        <f t="shared" si="0"/>
        <v>0.5</v>
      </c>
      <c r="K6" s="6">
        <f t="shared" si="0"/>
        <v>0.6</v>
      </c>
      <c r="L6" s="6">
        <f t="shared" si="0"/>
        <v>0.7</v>
      </c>
      <c r="M6" s="6">
        <f t="shared" si="0"/>
        <v>0.79999999999999993</v>
      </c>
      <c r="N6" s="6">
        <f t="shared" si="0"/>
        <v>0.89999999999999991</v>
      </c>
      <c r="O6" s="6">
        <f t="shared" si="0"/>
        <v>0.99999999999999989</v>
      </c>
    </row>
    <row r="7" spans="3:15" x14ac:dyDescent="0.25">
      <c r="C7" s="1">
        <v>2.5000000000000001E-3</v>
      </c>
      <c r="D7" s="14">
        <v>137.50412800000001</v>
      </c>
      <c r="E7" s="14">
        <v>209.23590899999999</v>
      </c>
      <c r="F7" s="14">
        <v>346.30955399999999</v>
      </c>
      <c r="G7" s="14">
        <v>545.207626</v>
      </c>
      <c r="H7" s="14">
        <v>693.85790599999996</v>
      </c>
      <c r="I7" s="14">
        <v>814.55357700000002</v>
      </c>
      <c r="J7" s="14">
        <v>917.07549300000005</v>
      </c>
      <c r="K7" s="14">
        <v>1006.637959</v>
      </c>
      <c r="L7" s="14">
        <v>1086.3957760000001</v>
      </c>
      <c r="M7" s="14">
        <v>1158.4171389999999</v>
      </c>
      <c r="N7" s="14">
        <v>1224.145816</v>
      </c>
      <c r="O7" s="14">
        <v>1284.6196480000001</v>
      </c>
    </row>
    <row r="8" spans="3:15" x14ac:dyDescent="0.25">
      <c r="C8" s="2">
        <v>3.5000000000000001E-3</v>
      </c>
      <c r="D8" s="15">
        <v>151.63216700000001</v>
      </c>
      <c r="E8" s="15">
        <v>210.67071100000001</v>
      </c>
      <c r="F8" s="15">
        <v>350.00192099999998</v>
      </c>
      <c r="G8" s="15">
        <v>552.14426100000003</v>
      </c>
      <c r="H8" s="15">
        <v>701.45412999999996</v>
      </c>
      <c r="I8" s="15">
        <v>820.59990900000003</v>
      </c>
      <c r="J8" s="15">
        <v>919.84822899999995</v>
      </c>
      <c r="K8" s="15">
        <v>1004.919482</v>
      </c>
      <c r="L8" s="15">
        <v>1079.3002269999999</v>
      </c>
      <c r="M8" s="15">
        <v>1145.3157739999999</v>
      </c>
      <c r="N8" s="15">
        <v>1204.595767</v>
      </c>
      <c r="O8" s="15">
        <v>1258.3241049999999</v>
      </c>
    </row>
    <row r="9" spans="3:15" x14ac:dyDescent="0.25">
      <c r="C9" s="2">
        <v>4.4999999999999997E-3</v>
      </c>
      <c r="D9" s="15">
        <v>160.290243</v>
      </c>
      <c r="E9" s="15">
        <v>211.514365</v>
      </c>
      <c r="F9" s="15">
        <v>352.33022599999998</v>
      </c>
      <c r="G9" s="15">
        <v>557.30043699999999</v>
      </c>
      <c r="H9" s="15">
        <v>708.55333199999995</v>
      </c>
      <c r="I9" s="15">
        <v>828.73576000000003</v>
      </c>
      <c r="J9" s="15">
        <v>928.27666099999999</v>
      </c>
      <c r="K9" s="15">
        <v>1013.051452</v>
      </c>
      <c r="L9" s="15">
        <v>1086.6897160000001</v>
      </c>
      <c r="M9" s="15">
        <v>1151.625207</v>
      </c>
      <c r="N9" s="15">
        <v>1209.5707870000001</v>
      </c>
      <c r="O9" s="15">
        <v>1261.7751470000001</v>
      </c>
    </row>
    <row r="10" spans="3:15" x14ac:dyDescent="0.25">
      <c r="C10" s="2">
        <v>5.0000000000000001E-3</v>
      </c>
      <c r="D10" s="15">
        <v>163.439335</v>
      </c>
      <c r="E10" s="15">
        <v>211.81704500000001</v>
      </c>
      <c r="F10" s="15">
        <v>353.18912</v>
      </c>
      <c r="G10" s="15">
        <v>559.31595400000003</v>
      </c>
      <c r="H10" s="15">
        <v>711.50616600000001</v>
      </c>
      <c r="I10" s="15">
        <v>832.36560099999997</v>
      </c>
      <c r="J10" s="15">
        <v>932.35708299999999</v>
      </c>
      <c r="K10" s="15">
        <v>1017.394047</v>
      </c>
      <c r="L10" s="15">
        <v>1091.1454799999999</v>
      </c>
      <c r="M10" s="15">
        <v>1156.076568</v>
      </c>
      <c r="N10" s="15">
        <v>1213.925428</v>
      </c>
      <c r="O10" s="15">
        <v>1265.961166</v>
      </c>
    </row>
    <row r="11" spans="3:15" x14ac:dyDescent="0.25">
      <c r="C11" s="2">
        <v>6.0000000000000001E-3</v>
      </c>
      <c r="D11" s="15">
        <v>168.27473800000001</v>
      </c>
      <c r="E11" s="15">
        <v>212.27800099999999</v>
      </c>
      <c r="F11" s="15">
        <v>354.518844</v>
      </c>
      <c r="G11" s="15">
        <v>562.538365</v>
      </c>
      <c r="H11" s="15">
        <v>716.38105800000005</v>
      </c>
      <c r="I11" s="15">
        <v>838.55684299999996</v>
      </c>
      <c r="J11" s="15">
        <v>939.55759999999998</v>
      </c>
      <c r="K11" s="15">
        <v>1025.3401510000001</v>
      </c>
      <c r="L11" s="15">
        <v>1099.622689</v>
      </c>
      <c r="M11" s="15">
        <v>1164.9106059999999</v>
      </c>
      <c r="N11" s="15">
        <v>1222.9750859999999</v>
      </c>
      <c r="O11" s="15">
        <v>1275.116325</v>
      </c>
    </row>
    <row r="12" spans="3:15" x14ac:dyDescent="0.25">
      <c r="C12" s="2">
        <v>7.0000000000000001E-3</v>
      </c>
      <c r="D12" s="15">
        <v>171.81101200000001</v>
      </c>
      <c r="E12" s="15">
        <v>212.61222599999999</v>
      </c>
      <c r="F12" s="15">
        <v>355.49829499999998</v>
      </c>
      <c r="G12" s="15">
        <v>564.98328300000003</v>
      </c>
      <c r="H12" s="15">
        <v>720.18540499999995</v>
      </c>
      <c r="I12" s="15">
        <v>843.52137700000003</v>
      </c>
      <c r="J12" s="15">
        <v>945.48672599999998</v>
      </c>
      <c r="K12" s="15">
        <v>1032.058859</v>
      </c>
      <c r="L12" s="15">
        <v>1106.984428</v>
      </c>
      <c r="M12" s="15">
        <v>1172.7929750000001</v>
      </c>
      <c r="N12" s="15">
        <v>1231.276216</v>
      </c>
      <c r="O12" s="15">
        <v>1283.751299</v>
      </c>
    </row>
    <row r="13" spans="3:15" x14ac:dyDescent="0.25">
      <c r="C13" s="2">
        <v>8.0000000000000002E-3</v>
      </c>
      <c r="D13" s="15">
        <v>174.50812300000001</v>
      </c>
      <c r="E13" s="15">
        <v>212.86554100000001</v>
      </c>
      <c r="F13" s="15">
        <v>356.24870800000002</v>
      </c>
      <c r="G13" s="15">
        <v>566.893821</v>
      </c>
      <c r="H13" s="15">
        <v>723.21206700000005</v>
      </c>
      <c r="I13" s="15">
        <v>847.53777700000001</v>
      </c>
      <c r="J13" s="15">
        <v>950.37102500000003</v>
      </c>
      <c r="K13" s="15">
        <v>1037.6646189999999</v>
      </c>
      <c r="L13" s="15">
        <v>1113.2164789999999</v>
      </c>
      <c r="M13" s="15">
        <v>1179.56052</v>
      </c>
      <c r="N13" s="15">
        <v>1238.5021899999999</v>
      </c>
      <c r="O13" s="15">
        <v>1291.370324</v>
      </c>
    </row>
    <row r="14" spans="3:15" x14ac:dyDescent="0.25">
      <c r="C14" s="2">
        <v>8.9999999999999993E-3</v>
      </c>
      <c r="D14" s="15">
        <v>176.63268500000001</v>
      </c>
      <c r="E14" s="15">
        <v>213.06410299999999</v>
      </c>
      <c r="F14" s="15">
        <v>356.84156100000001</v>
      </c>
      <c r="G14" s="15">
        <v>568.42454399999997</v>
      </c>
      <c r="H14" s="15">
        <v>725.66755499999999</v>
      </c>
      <c r="I14" s="15">
        <v>850.83348699999999</v>
      </c>
      <c r="J14" s="15">
        <v>954.41077900000005</v>
      </c>
      <c r="K14" s="15">
        <v>1042.358819</v>
      </c>
      <c r="L14" s="15">
        <v>1118.4835189999999</v>
      </c>
      <c r="M14" s="15">
        <v>1185.330387</v>
      </c>
      <c r="N14" s="15">
        <v>1244.714526</v>
      </c>
      <c r="O14" s="15">
        <v>1297.973182</v>
      </c>
    </row>
    <row r="15" spans="3:15" x14ac:dyDescent="0.25">
      <c r="C15" s="2">
        <v>0.01</v>
      </c>
      <c r="D15" s="15">
        <v>178.349289</v>
      </c>
      <c r="E15" s="15">
        <v>213.22390100000001</v>
      </c>
      <c r="F15" s="15">
        <v>357.32156600000002</v>
      </c>
      <c r="G15" s="15">
        <v>569.67699000000005</v>
      </c>
      <c r="H15" s="15">
        <v>727.69521199999997</v>
      </c>
      <c r="I15" s="15">
        <v>853.57748500000002</v>
      </c>
      <c r="J15" s="15">
        <v>957.79953899999998</v>
      </c>
      <c r="K15" s="15">
        <v>1046.323766</v>
      </c>
      <c r="L15" s="15">
        <v>1122.960934</v>
      </c>
      <c r="M15" s="15">
        <v>1190.264743</v>
      </c>
      <c r="N15" s="15">
        <v>1250.0573429999999</v>
      </c>
      <c r="O15" s="15">
        <v>1303.682215</v>
      </c>
    </row>
    <row r="16" spans="3:15" x14ac:dyDescent="0.25">
      <c r="C16" s="2">
        <v>1.0999999999999999E-2</v>
      </c>
      <c r="D16" s="15">
        <v>179.76498900000001</v>
      </c>
      <c r="E16" s="15">
        <v>213.355278</v>
      </c>
      <c r="F16" s="15">
        <v>357.718028</v>
      </c>
      <c r="G16" s="15">
        <v>570.71995400000003</v>
      </c>
      <c r="H16" s="15">
        <v>729.39567499999998</v>
      </c>
      <c r="I16" s="15">
        <v>855.89311799999996</v>
      </c>
      <c r="J16" s="15">
        <v>960.67540699999995</v>
      </c>
      <c r="K16" s="15">
        <v>1049.70588</v>
      </c>
      <c r="L16" s="15">
        <v>1126.798219</v>
      </c>
      <c r="M16" s="15">
        <v>1194.512199</v>
      </c>
      <c r="N16" s="15">
        <v>1254.675154</v>
      </c>
      <c r="O16" s="15">
        <v>1308.6355960000001</v>
      </c>
    </row>
    <row r="17" spans="3:15" x14ac:dyDescent="0.25">
      <c r="C17" s="2">
        <v>1.2E-2</v>
      </c>
      <c r="D17" s="15">
        <v>180.95241200000001</v>
      </c>
      <c r="E17" s="15">
        <v>213.46517600000001</v>
      </c>
      <c r="F17" s="15">
        <v>358.05094700000001</v>
      </c>
      <c r="G17" s="15">
        <v>571.60152600000004</v>
      </c>
      <c r="H17" s="15">
        <v>730.84106999999995</v>
      </c>
      <c r="I17" s="15">
        <v>857.87102500000003</v>
      </c>
      <c r="J17" s="15">
        <v>963.14266099999998</v>
      </c>
      <c r="K17" s="15">
        <v>1052.61887</v>
      </c>
      <c r="L17" s="15">
        <v>1130.1153380000001</v>
      </c>
      <c r="M17" s="15">
        <v>1198.196089</v>
      </c>
      <c r="N17" s="15">
        <v>1258.6927310000001</v>
      </c>
      <c r="O17" s="15">
        <v>1312.9574279999999</v>
      </c>
    </row>
    <row r="18" spans="3:15" x14ac:dyDescent="0.25">
      <c r="C18" s="2">
        <v>1.2999999999999999E-2</v>
      </c>
      <c r="D18" s="15">
        <v>181.96257199999999</v>
      </c>
      <c r="E18" s="15">
        <v>213.55847</v>
      </c>
      <c r="F18" s="15">
        <v>358.33445</v>
      </c>
      <c r="G18" s="15">
        <v>572.35624299999995</v>
      </c>
      <c r="H18" s="15">
        <v>732.08409800000004</v>
      </c>
      <c r="I18" s="15">
        <v>859.57877499999995</v>
      </c>
      <c r="J18" s="15">
        <v>965.28030100000001</v>
      </c>
      <c r="K18" s="15">
        <v>1055.150783</v>
      </c>
      <c r="L18" s="15">
        <v>1133.006695</v>
      </c>
      <c r="M18" s="15">
        <v>1201.415634</v>
      </c>
      <c r="N18" s="15">
        <v>1262.2124229999999</v>
      </c>
      <c r="O18" s="15">
        <v>1316.7522550000001</v>
      </c>
    </row>
    <row r="19" spans="3:15" x14ac:dyDescent="0.25">
      <c r="C19" s="2">
        <v>1.4E-2</v>
      </c>
      <c r="D19" s="15">
        <v>182.832347</v>
      </c>
      <c r="E19" s="15">
        <v>213.63865100000001</v>
      </c>
      <c r="F19" s="15">
        <v>358.57874299999997</v>
      </c>
      <c r="G19" s="15">
        <v>573.00948600000004</v>
      </c>
      <c r="H19" s="15">
        <v>733.16408000000001</v>
      </c>
      <c r="I19" s="15">
        <v>861.06734300000005</v>
      </c>
      <c r="J19" s="15">
        <v>967.14901899999995</v>
      </c>
      <c r="K19" s="15">
        <v>1057.36977</v>
      </c>
      <c r="L19" s="15">
        <v>1135.546546</v>
      </c>
      <c r="M19" s="15">
        <v>1204.2498700000001</v>
      </c>
      <c r="N19" s="15">
        <v>1265.3169620000001</v>
      </c>
      <c r="O19" s="15">
        <v>1320.1055329999999</v>
      </c>
    </row>
    <row r="20" spans="3:15" x14ac:dyDescent="0.25">
      <c r="C20" s="2">
        <v>1.4999999999999999E-2</v>
      </c>
      <c r="D20" s="15">
        <v>183.589057</v>
      </c>
      <c r="E20" s="15">
        <v>213.708304</v>
      </c>
      <c r="F20" s="15">
        <v>358.791425</v>
      </c>
      <c r="G20" s="15">
        <v>573.58037300000001</v>
      </c>
      <c r="H20" s="15">
        <v>734.11086799999998</v>
      </c>
      <c r="I20" s="15">
        <v>862.37588000000005</v>
      </c>
      <c r="J20" s="15">
        <v>968.79563900000005</v>
      </c>
      <c r="K20" s="15">
        <v>1059.3292610000001</v>
      </c>
      <c r="L20" s="15">
        <v>1137.793809</v>
      </c>
      <c r="M20" s="15">
        <v>1206.761927</v>
      </c>
      <c r="N20" s="15">
        <v>1268.073042</v>
      </c>
      <c r="O20" s="15">
        <v>1323.0869339999999</v>
      </c>
    </row>
    <row r="21" spans="3:15" x14ac:dyDescent="0.25">
      <c r="C21" s="2">
        <v>1.7999999999999999E-2</v>
      </c>
      <c r="D21" s="15">
        <v>185.365072</v>
      </c>
      <c r="E21" s="15">
        <v>213.871399</v>
      </c>
      <c r="F21" s="15">
        <v>359.29110300000002</v>
      </c>
      <c r="G21" s="15">
        <v>574.92935599999998</v>
      </c>
      <c r="H21" s="15">
        <v>736.35882000000004</v>
      </c>
      <c r="I21" s="15">
        <v>865.49547800000005</v>
      </c>
      <c r="J21" s="15">
        <v>972.73536100000001</v>
      </c>
      <c r="K21" s="15">
        <v>1064.032424</v>
      </c>
      <c r="L21" s="15">
        <v>1143.203092</v>
      </c>
      <c r="M21" s="15">
        <v>1212.8244</v>
      </c>
      <c r="N21" s="15">
        <v>1274.7402199999999</v>
      </c>
      <c r="O21" s="15">
        <v>1330.3147859999999</v>
      </c>
    </row>
    <row r="22" spans="3:15" x14ac:dyDescent="0.25">
      <c r="C22" s="2">
        <v>0.02</v>
      </c>
      <c r="D22" s="15">
        <v>187.71550999999999</v>
      </c>
      <c r="E22" s="15">
        <v>215.226933</v>
      </c>
      <c r="F22" s="15">
        <v>363.10155700000001</v>
      </c>
      <c r="G22" s="15">
        <v>584.52471500000001</v>
      </c>
      <c r="H22" s="15">
        <v>751.94090800000004</v>
      </c>
      <c r="I22" s="15">
        <v>886.18384200000003</v>
      </c>
      <c r="J22" s="15">
        <v>998.63309300000003</v>
      </c>
      <c r="K22" s="15">
        <v>1094.9131560000001</v>
      </c>
      <c r="L22" s="15">
        <v>1179.121269</v>
      </c>
      <c r="M22" s="15">
        <v>1253.608725</v>
      </c>
      <c r="N22" s="15">
        <v>1320.425978</v>
      </c>
      <c r="O22" s="15">
        <v>1380.9837500000001</v>
      </c>
    </row>
    <row r="23" spans="3:15" x14ac:dyDescent="0.25">
      <c r="C23" s="2">
        <v>2.1999999999999999E-2</v>
      </c>
      <c r="D23" s="15">
        <v>194.10761299999999</v>
      </c>
      <c r="E23" s="15">
        <v>218.53161</v>
      </c>
      <c r="F23" s="15">
        <v>372.903978</v>
      </c>
      <c r="G23" s="15">
        <v>610.90173700000003</v>
      </c>
      <c r="H23" s="15">
        <v>796.38526100000001</v>
      </c>
      <c r="I23" s="15">
        <v>949.550702</v>
      </c>
      <c r="J23" s="15">
        <v>1080.1245710000001</v>
      </c>
      <c r="K23" s="15">
        <v>1193.8367310000001</v>
      </c>
      <c r="L23" s="15">
        <v>1294.4215180000001</v>
      </c>
      <c r="M23" s="15">
        <v>1384.454653</v>
      </c>
      <c r="N23" s="15">
        <v>1465.854695</v>
      </c>
      <c r="O23" s="15">
        <v>1540.0287390000001</v>
      </c>
    </row>
    <row r="24" spans="3:15" x14ac:dyDescent="0.25">
      <c r="C24" s="2">
        <v>2.3E-2</v>
      </c>
      <c r="D24" s="15">
        <v>196.83114699999999</v>
      </c>
      <c r="E24" s="15">
        <v>219.871173</v>
      </c>
      <c r="F24" s="15">
        <v>376.98775899999998</v>
      </c>
      <c r="G24" s="15">
        <v>622.336049</v>
      </c>
      <c r="H24" s="15">
        <v>816.24524199999996</v>
      </c>
      <c r="I24" s="15">
        <v>978.14347799999996</v>
      </c>
      <c r="J24" s="15">
        <v>1117.405434</v>
      </c>
      <c r="K24" s="15">
        <v>1239.6065149999999</v>
      </c>
      <c r="L24" s="15">
        <v>1348.3989019999999</v>
      </c>
      <c r="M24" s="15">
        <v>1446.326296</v>
      </c>
      <c r="N24" s="15">
        <v>1535.3003839999999</v>
      </c>
      <c r="O24" s="15">
        <v>1616.7330039999999</v>
      </c>
    </row>
    <row r="25" spans="3:15" x14ac:dyDescent="0.25">
      <c r="C25" s="2">
        <v>2.4E-2</v>
      </c>
      <c r="D25" s="15">
        <v>199.083879</v>
      </c>
      <c r="E25" s="15">
        <v>220.932402</v>
      </c>
      <c r="F25" s="15">
        <v>380.25367399999999</v>
      </c>
      <c r="G25" s="15">
        <v>631.63479299999995</v>
      </c>
      <c r="H25" s="15">
        <v>832.64601600000003</v>
      </c>
      <c r="I25" s="15">
        <v>1002.082953</v>
      </c>
      <c r="J25" s="15">
        <v>1149.0239779999999</v>
      </c>
      <c r="K25" s="15">
        <v>1278.865957</v>
      </c>
      <c r="L25" s="15">
        <v>1395.1698859999999</v>
      </c>
      <c r="M25" s="15">
        <v>1500.4435309999999</v>
      </c>
      <c r="N25" s="15">
        <v>1596.5152929999999</v>
      </c>
      <c r="O25" s="15">
        <v>1684.833515</v>
      </c>
    </row>
    <row r="26" spans="3:15" ht="15.75" thickBot="1" x14ac:dyDescent="0.3">
      <c r="C26" s="3">
        <v>2.5000000000000001E-2</v>
      </c>
      <c r="D26" s="16">
        <v>200.89350400000001</v>
      </c>
      <c r="E26" s="16">
        <v>221.75568100000001</v>
      </c>
      <c r="F26" s="16">
        <v>382.80360999999999</v>
      </c>
      <c r="G26" s="16">
        <v>638.98156200000005</v>
      </c>
      <c r="H26" s="16">
        <v>845.750539</v>
      </c>
      <c r="I26" s="16">
        <v>1021.419444</v>
      </c>
      <c r="J26" s="16">
        <v>1174.9621970000001</v>
      </c>
      <c r="K26" s="16">
        <v>1311.6135180000001</v>
      </c>
      <c r="L26" s="16">
        <v>1436.6920909999999</v>
      </c>
      <c r="M26" s="16">
        <v>1553.056998</v>
      </c>
      <c r="N26" s="16">
        <v>1659.3010260000001</v>
      </c>
      <c r="O26" s="16">
        <v>1758.6964029999999</v>
      </c>
    </row>
    <row r="29" spans="3:15" x14ac:dyDescent="0.25">
      <c r="C29" s="13" t="s">
        <v>8</v>
      </c>
    </row>
    <row r="30" spans="3:15" ht="15.75" thickBot="1" x14ac:dyDescent="0.3"/>
    <row r="31" spans="3:15" x14ac:dyDescent="0.25">
      <c r="C31" s="5" t="s">
        <v>0</v>
      </c>
      <c r="D31" s="5" t="s">
        <v>2</v>
      </c>
      <c r="E31" s="5" t="s">
        <v>3</v>
      </c>
      <c r="F31" s="5" t="s">
        <v>3</v>
      </c>
      <c r="G31" s="5" t="s">
        <v>3</v>
      </c>
      <c r="H31" s="5" t="s">
        <v>3</v>
      </c>
      <c r="I31" s="5" t="s">
        <v>3</v>
      </c>
      <c r="J31" s="5" t="s">
        <v>3</v>
      </c>
      <c r="K31" s="5" t="s">
        <v>3</v>
      </c>
      <c r="L31" s="5" t="s">
        <v>3</v>
      </c>
      <c r="M31" s="5" t="s">
        <v>3</v>
      </c>
      <c r="N31" s="5" t="s">
        <v>3</v>
      </c>
      <c r="O31" s="5" t="s">
        <v>3</v>
      </c>
    </row>
    <row r="32" spans="3:15" ht="15.75" thickBot="1" x14ac:dyDescent="0.3">
      <c r="C32" s="6" t="s">
        <v>1</v>
      </c>
      <c r="D32" s="6">
        <v>0</v>
      </c>
      <c r="E32">
        <v>0.05</v>
      </c>
      <c r="F32" s="6">
        <v>0.1</v>
      </c>
      <c r="G32" s="6">
        <f>F32+0.1</f>
        <v>0.2</v>
      </c>
      <c r="H32" s="6">
        <f t="shared" ref="H32:N32" si="1">G32+0.1</f>
        <v>0.30000000000000004</v>
      </c>
      <c r="I32" s="6">
        <f t="shared" si="1"/>
        <v>0.4</v>
      </c>
      <c r="J32" s="6">
        <f t="shared" si="1"/>
        <v>0.5</v>
      </c>
      <c r="K32" s="6">
        <f t="shared" si="1"/>
        <v>0.6</v>
      </c>
      <c r="L32" s="6">
        <f t="shared" si="1"/>
        <v>0.7</v>
      </c>
      <c r="M32" s="6">
        <f t="shared" si="1"/>
        <v>0.79999999999999993</v>
      </c>
      <c r="N32" s="6">
        <f t="shared" si="1"/>
        <v>0.89999999999999991</v>
      </c>
      <c r="O32" s="6">
        <f t="shared" ref="O32" si="2">N32+0.1</f>
        <v>0.99999999999999989</v>
      </c>
    </row>
    <row r="33" spans="3:15" x14ac:dyDescent="0.25">
      <c r="C33" s="1">
        <v>2.5000000000000001E-3</v>
      </c>
      <c r="D33" s="10">
        <v>5.4186560000000004</v>
      </c>
      <c r="E33" s="10">
        <v>5.9966039999999996</v>
      </c>
      <c r="F33" s="10">
        <v>9.111103</v>
      </c>
      <c r="G33" s="10">
        <v>13.368713</v>
      </c>
      <c r="H33" s="11">
        <v>16.382262000000001</v>
      </c>
      <c r="I33" s="10">
        <v>18.718657</v>
      </c>
      <c r="J33" s="10">
        <v>20.620014000000001</v>
      </c>
      <c r="K33" s="10">
        <v>22.216308000000001</v>
      </c>
      <c r="L33" s="10">
        <v>23.586380999999999</v>
      </c>
      <c r="M33" s="10">
        <v>24.781981999999999</v>
      </c>
      <c r="N33" s="10">
        <v>25.839067</v>
      </c>
      <c r="O33" s="10">
        <v>26.783532000000001</v>
      </c>
    </row>
    <row r="34" spans="3:15" x14ac:dyDescent="0.25">
      <c r="C34" s="2">
        <v>3.5000000000000001E-3</v>
      </c>
      <c r="D34" s="12">
        <v>5.5231870000000001</v>
      </c>
      <c r="E34" s="12">
        <v>5.9886910000000002</v>
      </c>
      <c r="F34" s="12">
        <v>9.0957570000000008</v>
      </c>
      <c r="G34" s="12">
        <v>13.344846</v>
      </c>
      <c r="H34" s="11">
        <v>16.354348999999999</v>
      </c>
      <c r="I34" s="12">
        <v>18.688423</v>
      </c>
      <c r="J34" s="12">
        <v>20.587976000000001</v>
      </c>
      <c r="K34" s="12">
        <v>22.182706</v>
      </c>
      <c r="L34" s="12">
        <v>23.551254</v>
      </c>
      <c r="M34" s="12">
        <v>24.745311000000001</v>
      </c>
      <c r="N34" s="12">
        <v>25.800782999999999</v>
      </c>
      <c r="O34" s="12">
        <v>26.743641</v>
      </c>
    </row>
    <row r="35" spans="3:15" x14ac:dyDescent="0.25">
      <c r="C35" s="2">
        <v>4.4999999999999997E-3</v>
      </c>
      <c r="D35" s="12">
        <v>5.5784989999999999</v>
      </c>
      <c r="E35" s="12">
        <v>5.9842009999999997</v>
      </c>
      <c r="F35" s="12">
        <v>9.0868120000000001</v>
      </c>
      <c r="G35" s="12">
        <v>13.330323999999999</v>
      </c>
      <c r="H35" s="11">
        <v>16.336964999999999</v>
      </c>
      <c r="I35" s="12">
        <v>18.669405999999999</v>
      </c>
      <c r="J35" s="12">
        <v>20.567830000000001</v>
      </c>
      <c r="K35" s="12">
        <v>22.161576</v>
      </c>
      <c r="L35" s="12">
        <v>23.529184000000001</v>
      </c>
      <c r="M35" s="12">
        <v>24.722318000000001</v>
      </c>
      <c r="N35" s="12">
        <v>25.776868</v>
      </c>
      <c r="O35" s="12">
        <v>26.718786999999999</v>
      </c>
    </row>
    <row r="36" spans="3:15" x14ac:dyDescent="0.25">
      <c r="C36" s="2">
        <v>5.0000000000000001E-3</v>
      </c>
      <c r="D36" s="12">
        <v>5.5971000000000002</v>
      </c>
      <c r="E36" s="12">
        <v>5.9826139999999999</v>
      </c>
      <c r="F36" s="12">
        <v>9.0836129999999997</v>
      </c>
      <c r="G36" s="12">
        <v>13.325029000000001</v>
      </c>
      <c r="H36" s="11">
        <v>16.330546999999999</v>
      </c>
      <c r="I36" s="12">
        <v>18.662354000000001</v>
      </c>
      <c r="J36" s="12">
        <v>20.560376000000002</v>
      </c>
      <c r="K36" s="12">
        <v>22.153808999999999</v>
      </c>
      <c r="L36" s="12">
        <v>23.521134</v>
      </c>
      <c r="M36" s="12">
        <v>24.713985000000001</v>
      </c>
      <c r="N36" s="12">
        <v>25.768236999999999</v>
      </c>
      <c r="O36" s="12">
        <v>26.709848999999998</v>
      </c>
    </row>
    <row r="37" spans="3:15" x14ac:dyDescent="0.25">
      <c r="C37" s="2">
        <v>6.0000000000000001E-3</v>
      </c>
      <c r="D37" s="12">
        <v>5.6241580000000004</v>
      </c>
      <c r="E37" s="12">
        <v>5.980219</v>
      </c>
      <c r="F37" s="12">
        <v>9.0787510000000005</v>
      </c>
      <c r="G37" s="12">
        <v>13.316883000000001</v>
      </c>
      <c r="H37" s="11">
        <v>16.320591</v>
      </c>
      <c r="I37" s="12">
        <v>18.65137</v>
      </c>
      <c r="J37" s="12">
        <v>20.548765</v>
      </c>
      <c r="K37" s="12">
        <v>22.141749000000001</v>
      </c>
      <c r="L37" s="12">
        <v>23.508707000000001</v>
      </c>
      <c r="M37" s="12">
        <v>24.701212999999999</v>
      </c>
      <c r="N37" s="12">
        <v>25.755116999999998</v>
      </c>
      <c r="O37" s="12">
        <v>26.696379</v>
      </c>
    </row>
    <row r="38" spans="3:15" x14ac:dyDescent="0.25">
      <c r="C38" s="2">
        <v>7.0000000000000001E-3</v>
      </c>
      <c r="D38" s="12">
        <v>5.6428269999999996</v>
      </c>
      <c r="E38" s="12">
        <v>5.9784990000000002</v>
      </c>
      <c r="F38" s="12">
        <v>9.0752319999999997</v>
      </c>
      <c r="G38" s="12">
        <v>13.310917</v>
      </c>
      <c r="H38" s="11">
        <v>16.313237999999998</v>
      </c>
      <c r="I38" s="12">
        <v>18.643218999999998</v>
      </c>
      <c r="J38" s="12">
        <v>20.540137000000001</v>
      </c>
      <c r="K38" s="12">
        <v>22.132805999999999</v>
      </c>
      <c r="L38" s="12">
        <v>23.499531999999999</v>
      </c>
      <c r="M38" s="12">
        <v>24.691845000000001</v>
      </c>
      <c r="N38" s="12">
        <v>25.745567000000001</v>
      </c>
      <c r="O38" s="12">
        <v>26.686647000000001</v>
      </c>
    </row>
    <row r="39" spans="3:15" x14ac:dyDescent="0.25">
      <c r="C39" s="2">
        <v>8.0000000000000002E-3</v>
      </c>
      <c r="D39" s="12">
        <v>5.6564509999999997</v>
      </c>
      <c r="E39" s="12">
        <v>5.9772030000000003</v>
      </c>
      <c r="F39" s="12">
        <v>9.0725680000000004</v>
      </c>
      <c r="G39" s="12">
        <v>13.306365</v>
      </c>
      <c r="H39" s="11">
        <v>16.307594000000002</v>
      </c>
      <c r="I39" s="12">
        <v>18.636938000000001</v>
      </c>
      <c r="J39" s="12">
        <v>20.533518000000001</v>
      </c>
      <c r="K39" s="12">
        <v>22.125906000000001</v>
      </c>
      <c r="L39" s="12">
        <v>23.492467999999999</v>
      </c>
      <c r="M39" s="12">
        <v>24.684657999999999</v>
      </c>
      <c r="N39" s="12">
        <v>25.738275999999999</v>
      </c>
      <c r="O39" s="12">
        <v>26.679257</v>
      </c>
    </row>
    <row r="40" spans="3:15" x14ac:dyDescent="0.25">
      <c r="C40" s="2">
        <v>8.9999999999999993E-3</v>
      </c>
      <c r="D40" s="12">
        <v>5.6668149999999997</v>
      </c>
      <c r="E40" s="12">
        <v>5.976191</v>
      </c>
      <c r="F40" s="12">
        <v>9.0704809999999991</v>
      </c>
      <c r="G40" s="12">
        <v>13.302777000000001</v>
      </c>
      <c r="H40" s="11">
        <v>16.303128999999998</v>
      </c>
      <c r="I40" s="12">
        <v>18.631955000000001</v>
      </c>
      <c r="J40" s="12">
        <v>20.528224000000002</v>
      </c>
      <c r="K40" s="12">
        <v>22.120422999999999</v>
      </c>
      <c r="L40" s="12">
        <v>23.486861000000001</v>
      </c>
      <c r="M40" s="12">
        <v>24.678964000000001</v>
      </c>
      <c r="N40" s="12">
        <v>25.732516</v>
      </c>
      <c r="O40" s="12">
        <v>26.673439999999999</v>
      </c>
    </row>
    <row r="41" spans="3:15" x14ac:dyDescent="0.25">
      <c r="C41" s="2">
        <v>0.01</v>
      </c>
      <c r="D41" s="12">
        <v>5.674957</v>
      </c>
      <c r="E41" s="12">
        <v>5.9753800000000004</v>
      </c>
      <c r="F41" s="12">
        <v>9.0688030000000008</v>
      </c>
      <c r="G41" s="12">
        <v>13.299879000000001</v>
      </c>
      <c r="H41" s="11">
        <v>16.299510000000001</v>
      </c>
      <c r="I41" s="12">
        <v>18.627908999999999</v>
      </c>
      <c r="J41" s="12">
        <v>20.523918999999999</v>
      </c>
      <c r="K41" s="12">
        <v>22.115964000000002</v>
      </c>
      <c r="L41" s="12">
        <v>23.482303000000002</v>
      </c>
      <c r="M41" s="12">
        <v>24.674340999999998</v>
      </c>
      <c r="N41" s="12">
        <v>25.727847000000001</v>
      </c>
      <c r="O41" s="12">
        <v>26.668735999999999</v>
      </c>
    </row>
    <row r="42" spans="3:15" x14ac:dyDescent="0.25">
      <c r="C42" s="2">
        <v>1.0999999999999999E-2</v>
      </c>
      <c r="D42" s="12">
        <v>5.6815189999999998</v>
      </c>
      <c r="E42" s="12">
        <v>5.9747149999999998</v>
      </c>
      <c r="F42" s="12">
        <v>9.0674229999999998</v>
      </c>
      <c r="G42" s="12">
        <v>13.297488</v>
      </c>
      <c r="H42" s="11">
        <v>16.296519</v>
      </c>
      <c r="I42" s="12">
        <v>18.624559000000001</v>
      </c>
      <c r="J42" s="12">
        <v>20.520353</v>
      </c>
      <c r="K42" s="12">
        <v>22.112268</v>
      </c>
      <c r="L42" s="12">
        <v>23.478525999999999</v>
      </c>
      <c r="M42" s="12">
        <v>24.670514000000001</v>
      </c>
      <c r="N42" s="12">
        <v>25.723987000000001</v>
      </c>
      <c r="O42" s="12">
        <v>26.664853000000001</v>
      </c>
    </row>
    <row r="43" spans="3:15" x14ac:dyDescent="0.25">
      <c r="C43" s="2">
        <v>1.2E-2</v>
      </c>
      <c r="D43" s="12">
        <v>5.6869170000000002</v>
      </c>
      <c r="E43" s="12">
        <v>5.9741609999999996</v>
      </c>
      <c r="F43" s="12">
        <v>9.0662699999999994</v>
      </c>
      <c r="G43" s="12">
        <v>13.295483000000001</v>
      </c>
      <c r="H43" s="11">
        <v>16.294004999999999</v>
      </c>
      <c r="I43" s="12">
        <v>18.621741</v>
      </c>
      <c r="J43" s="12">
        <v>20.517351999999999</v>
      </c>
      <c r="K43" s="12">
        <v>22.109157</v>
      </c>
      <c r="L43" s="12">
        <v>23.475348</v>
      </c>
      <c r="M43" s="12">
        <v>24.667294999999999</v>
      </c>
      <c r="N43" s="12">
        <v>25.720742999999999</v>
      </c>
      <c r="O43" s="12">
        <v>26.661593</v>
      </c>
    </row>
    <row r="44" spans="3:15" x14ac:dyDescent="0.25">
      <c r="C44" s="2">
        <v>1.2999999999999999E-2</v>
      </c>
      <c r="D44" s="12">
        <v>5.691433</v>
      </c>
      <c r="E44" s="12">
        <v>5.9736900000000004</v>
      </c>
      <c r="F44" s="12">
        <v>9.0652910000000002</v>
      </c>
      <c r="G44" s="12">
        <v>13.293778</v>
      </c>
      <c r="H44" s="11">
        <v>16.291862999999999</v>
      </c>
      <c r="I44" s="12">
        <v>18.619337999999999</v>
      </c>
      <c r="J44" s="12">
        <v>20.514792</v>
      </c>
      <c r="K44" s="12">
        <v>22.106504000000001</v>
      </c>
      <c r="L44" s="12">
        <v>23.472636999999999</v>
      </c>
      <c r="M44" s="12">
        <v>24.664550999999999</v>
      </c>
      <c r="N44" s="12">
        <v>25.717980000000001</v>
      </c>
      <c r="O44" s="12">
        <v>26.658819999999999</v>
      </c>
    </row>
    <row r="45" spans="3:15" x14ac:dyDescent="0.25">
      <c r="C45" s="2">
        <v>1.4E-2</v>
      </c>
      <c r="D45" s="12">
        <v>5.6952670000000003</v>
      </c>
      <c r="E45" s="12">
        <v>5.973287</v>
      </c>
      <c r="F45" s="12">
        <v>9.0644500000000008</v>
      </c>
      <c r="G45" s="12">
        <v>13.292308999999999</v>
      </c>
      <c r="H45" s="11">
        <v>16.290016999999999</v>
      </c>
      <c r="I45" s="12">
        <v>18.617265</v>
      </c>
      <c r="J45" s="12">
        <v>20.512581999999998</v>
      </c>
      <c r="K45" s="12">
        <v>22.104213999999999</v>
      </c>
      <c r="L45" s="12">
        <v>23.470299000000001</v>
      </c>
      <c r="M45" s="12">
        <v>24.662185000000001</v>
      </c>
      <c r="N45" s="12">
        <v>25.715599000000001</v>
      </c>
      <c r="O45" s="12">
        <v>26.656431999999999</v>
      </c>
    </row>
    <row r="46" spans="3:15" x14ac:dyDescent="0.25">
      <c r="C46" s="2">
        <v>1.4999999999999999E-2</v>
      </c>
      <c r="D46" s="12">
        <v>5.6985609999999998</v>
      </c>
      <c r="E46" s="12">
        <v>5.9729369999999999</v>
      </c>
      <c r="F46" s="12">
        <v>9.0637190000000007</v>
      </c>
      <c r="G46" s="12">
        <v>13.291032</v>
      </c>
      <c r="H46" s="11">
        <v>16.288408</v>
      </c>
      <c r="I46" s="12">
        <v>18.615458</v>
      </c>
      <c r="J46" s="12">
        <v>20.510656999999998</v>
      </c>
      <c r="K46" s="12">
        <v>22.102218000000001</v>
      </c>
      <c r="L46" s="12">
        <v>23.468261999999999</v>
      </c>
      <c r="M46" s="12">
        <v>24.660125000000001</v>
      </c>
      <c r="N46" s="12">
        <v>25.713528</v>
      </c>
      <c r="O46" s="12">
        <v>26.654356</v>
      </c>
    </row>
    <row r="47" spans="3:15" x14ac:dyDescent="0.25">
      <c r="C47" s="2">
        <v>1.7999999999999999E-2</v>
      </c>
      <c r="D47" s="12">
        <v>5.706143</v>
      </c>
      <c r="E47" s="12">
        <v>5.9721190000000002</v>
      </c>
      <c r="F47" s="12">
        <v>9.0620089999999998</v>
      </c>
      <c r="G47" s="12">
        <v>13.288033</v>
      </c>
      <c r="H47" s="11">
        <v>16.284627</v>
      </c>
      <c r="I47" s="12">
        <v>18.611207</v>
      </c>
      <c r="J47" s="12">
        <v>20.506124</v>
      </c>
      <c r="K47" s="12">
        <v>22.097522999999999</v>
      </c>
      <c r="L47" s="12">
        <v>23.463473</v>
      </c>
      <c r="M47" s="12">
        <v>24.655286</v>
      </c>
      <c r="N47" s="12">
        <v>25.708667999999999</v>
      </c>
      <c r="O47" s="12">
        <v>26.64949</v>
      </c>
    </row>
    <row r="48" spans="3:15" x14ac:dyDescent="0.25">
      <c r="C48" s="2">
        <v>0.02</v>
      </c>
      <c r="D48" s="12">
        <v>5.7799950000000004</v>
      </c>
      <c r="E48" s="12">
        <v>6.036575</v>
      </c>
      <c r="F48" s="12">
        <v>9.2110979999999998</v>
      </c>
      <c r="G48" s="12">
        <v>13.614901</v>
      </c>
      <c r="H48" s="11">
        <v>16.787112</v>
      </c>
      <c r="I48" s="12">
        <v>19.271930999999999</v>
      </c>
      <c r="J48" s="12">
        <v>21.323518</v>
      </c>
      <c r="K48" s="12">
        <v>23.064862000000002</v>
      </c>
      <c r="L48" s="12">
        <v>24.578522</v>
      </c>
      <c r="M48" s="12">
        <v>25.912241999999999</v>
      </c>
      <c r="N48" s="12">
        <v>27.104797000000001</v>
      </c>
      <c r="O48" s="12">
        <v>28.182858</v>
      </c>
    </row>
    <row r="49" spans="3:24" x14ac:dyDescent="0.25">
      <c r="C49" s="2">
        <v>2.1999999999999999E-2</v>
      </c>
      <c r="D49" s="12">
        <v>6.0593789999999998</v>
      </c>
      <c r="E49" s="12">
        <v>6.1935200000000004</v>
      </c>
      <c r="F49" s="12">
        <v>9.5826049999999992</v>
      </c>
      <c r="G49" s="12">
        <v>14.444535999999999</v>
      </c>
      <c r="H49" s="11">
        <v>18.065695999999999</v>
      </c>
      <c r="I49" s="12">
        <v>20.986609000000001</v>
      </c>
      <c r="J49" s="12">
        <v>23.442177000000001</v>
      </c>
      <c r="K49" s="12">
        <v>25.561582999999999</v>
      </c>
      <c r="L49" s="12">
        <v>27.425145000000001</v>
      </c>
      <c r="M49" s="12">
        <v>29.086707000000001</v>
      </c>
      <c r="N49" s="12">
        <v>30.584624000000002</v>
      </c>
      <c r="O49" s="12">
        <v>31.947011</v>
      </c>
    </row>
    <row r="50" spans="3:24" x14ac:dyDescent="0.25">
      <c r="C50" s="2">
        <v>2.3E-2</v>
      </c>
      <c r="D50" s="12">
        <v>6.1813479999999998</v>
      </c>
      <c r="E50" s="12">
        <v>6.2573670000000003</v>
      </c>
      <c r="F50" s="12">
        <v>9.7371309999999998</v>
      </c>
      <c r="G50" s="12">
        <v>14.801074</v>
      </c>
      <c r="H50" s="11">
        <v>18.628772999999999</v>
      </c>
      <c r="I50" s="12">
        <v>21.751062000000001</v>
      </c>
      <c r="J50" s="12">
        <v>24.3995</v>
      </c>
      <c r="K50" s="12">
        <v>26.702317000000001</v>
      </c>
      <c r="L50" s="12">
        <v>28.739756</v>
      </c>
      <c r="M50" s="12">
        <v>30.566029</v>
      </c>
      <c r="N50" s="12">
        <v>32.220050999999998</v>
      </c>
      <c r="O50" s="12">
        <v>33.730533999999999</v>
      </c>
    </row>
    <row r="51" spans="3:24" x14ac:dyDescent="0.25">
      <c r="C51" s="2">
        <v>2.4E-2</v>
      </c>
      <c r="D51" s="12">
        <v>6.2810769999999998</v>
      </c>
      <c r="E51" s="12">
        <v>6.308135</v>
      </c>
      <c r="F51" s="12">
        <v>9.8613280000000003</v>
      </c>
      <c r="G51" s="12">
        <v>15.092338</v>
      </c>
      <c r="H51" s="11">
        <v>19.094788999999999</v>
      </c>
      <c r="I51" s="12">
        <v>22.390785000000001</v>
      </c>
      <c r="J51" s="12">
        <v>25.208499</v>
      </c>
      <c r="K51" s="12">
        <v>27.674651999999998</v>
      </c>
      <c r="L51" s="12">
        <v>29.868948</v>
      </c>
      <c r="M51" s="12">
        <v>31.845575</v>
      </c>
      <c r="N51" s="12">
        <v>33.643307999999998</v>
      </c>
      <c r="O51" s="12">
        <v>35.291338000000003</v>
      </c>
    </row>
    <row r="52" spans="3:24" ht="15.75" thickBot="1" x14ac:dyDescent="0.3">
      <c r="C52" s="3">
        <v>2.5000000000000001E-2</v>
      </c>
      <c r="D52" s="17">
        <v>6.3598710000000001</v>
      </c>
      <c r="E52" s="17">
        <v>6.3475640000000002</v>
      </c>
      <c r="F52" s="17">
        <v>9.9585969999999993</v>
      </c>
      <c r="G52" s="17">
        <v>15.323391000000001</v>
      </c>
      <c r="H52" s="11">
        <v>19.468291000000001</v>
      </c>
      <c r="I52" s="17">
        <v>22.908082</v>
      </c>
      <c r="J52" s="17">
        <v>25.868407000000001</v>
      </c>
      <c r="K52" s="17">
        <v>28.474585000000001</v>
      </c>
      <c r="L52" s="17">
        <v>30.930862000000001</v>
      </c>
      <c r="M52" s="17">
        <v>33.312705999999999</v>
      </c>
      <c r="N52" s="17">
        <v>35.453519</v>
      </c>
      <c r="O52" s="17">
        <v>37.478890999999997</v>
      </c>
    </row>
    <row r="53" spans="3:24" x14ac:dyDescent="0.25">
      <c r="C53" s="18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V53">
        <f>0.61*0.08</f>
        <v>4.8800000000000003E-2</v>
      </c>
      <c r="X53" t="s">
        <v>9</v>
      </c>
    </row>
    <row r="54" spans="3:24" x14ac:dyDescent="0.25">
      <c r="C54" s="13" t="s">
        <v>6</v>
      </c>
      <c r="N54" t="s">
        <v>10</v>
      </c>
      <c r="O54" t="s">
        <v>10</v>
      </c>
    </row>
    <row r="55" spans="3:24" ht="15.75" thickBot="1" x14ac:dyDescent="0.3">
      <c r="V55">
        <f>V53*4*2</f>
        <v>0.39040000000000002</v>
      </c>
    </row>
    <row r="56" spans="3:24" x14ac:dyDescent="0.25">
      <c r="C56" s="5" t="s">
        <v>4</v>
      </c>
      <c r="D56" s="5" t="s">
        <v>2</v>
      </c>
      <c r="E56" s="5" t="s">
        <v>3</v>
      </c>
      <c r="F56" s="5" t="s">
        <v>3</v>
      </c>
      <c r="G56" s="5" t="s">
        <v>3</v>
      </c>
      <c r="H56" s="5" t="s">
        <v>3</v>
      </c>
      <c r="I56" s="5" t="s">
        <v>3</v>
      </c>
      <c r="J56" s="5" t="s">
        <v>3</v>
      </c>
      <c r="K56" s="5" t="s">
        <v>3</v>
      </c>
      <c r="L56" s="5" t="s">
        <v>3</v>
      </c>
      <c r="M56" s="5" t="s">
        <v>3</v>
      </c>
      <c r="N56" s="5" t="s">
        <v>3</v>
      </c>
      <c r="O56" s="5" t="s">
        <v>3</v>
      </c>
    </row>
    <row r="57" spans="3:24" ht="15.75" thickBot="1" x14ac:dyDescent="0.3">
      <c r="C57" s="6" t="s">
        <v>5</v>
      </c>
      <c r="D57" s="6">
        <v>0</v>
      </c>
      <c r="E57">
        <v>0.05</v>
      </c>
      <c r="F57" s="6">
        <v>0.1</v>
      </c>
      <c r="G57" s="6">
        <f>F57+0.1</f>
        <v>0.2</v>
      </c>
      <c r="H57" s="6">
        <f t="shared" ref="H57:O57" si="3">G57+0.1</f>
        <v>0.30000000000000004</v>
      </c>
      <c r="I57" s="6">
        <f t="shared" si="3"/>
        <v>0.4</v>
      </c>
      <c r="J57" s="6">
        <f t="shared" si="3"/>
        <v>0.5</v>
      </c>
      <c r="K57" s="6">
        <f t="shared" si="3"/>
        <v>0.6</v>
      </c>
      <c r="L57" s="6">
        <f t="shared" si="3"/>
        <v>0.7</v>
      </c>
      <c r="M57" s="6">
        <f t="shared" si="3"/>
        <v>0.79999999999999993</v>
      </c>
      <c r="N57" s="6">
        <f t="shared" si="3"/>
        <v>0.89999999999999991</v>
      </c>
      <c r="O57" s="6">
        <f t="shared" si="3"/>
        <v>0.99999999999999989</v>
      </c>
    </row>
    <row r="58" spans="3:24" x14ac:dyDescent="0.25">
      <c r="C58" s="1">
        <v>30</v>
      </c>
      <c r="D58" s="1">
        <v>52.178007999999998</v>
      </c>
      <c r="E58" s="1">
        <v>88.616693999999995</v>
      </c>
      <c r="F58" s="1">
        <v>147.13585900000001</v>
      </c>
      <c r="G58" s="1">
        <v>231.80546899999999</v>
      </c>
      <c r="H58" s="1">
        <v>293.797639</v>
      </c>
      <c r="I58" s="1">
        <v>342.66556500000002</v>
      </c>
      <c r="J58" s="1">
        <v>382.82410900000002</v>
      </c>
      <c r="K58" s="1">
        <v>416.750338</v>
      </c>
      <c r="L58" s="1">
        <v>445.99125299999997</v>
      </c>
      <c r="M58" s="1">
        <v>471.58329700000002</v>
      </c>
      <c r="N58" s="1">
        <v>494.256393</v>
      </c>
      <c r="O58" s="8">
        <v>514.54460600000004</v>
      </c>
      <c r="S58">
        <v>9.6475000000000005E-2</v>
      </c>
    </row>
    <row r="59" spans="3:24" x14ac:dyDescent="0.25">
      <c r="C59" s="2">
        <v>35</v>
      </c>
      <c r="D59" s="2">
        <v>89.424661999999998</v>
      </c>
      <c r="E59" s="2">
        <v>131.11776</v>
      </c>
      <c r="F59" s="2">
        <v>218.31693899999999</v>
      </c>
      <c r="G59" s="2">
        <v>345.17058900000001</v>
      </c>
      <c r="H59" s="2">
        <v>438.49115799999998</v>
      </c>
      <c r="I59" s="2">
        <v>512.28461900000002</v>
      </c>
      <c r="J59" s="2">
        <v>573.06218100000001</v>
      </c>
      <c r="K59" s="2">
        <v>624.49861799999996</v>
      </c>
      <c r="L59" s="2">
        <v>668.89410599999997</v>
      </c>
      <c r="M59" s="2">
        <v>707.79467</v>
      </c>
      <c r="N59" s="2">
        <v>742.29209400000002</v>
      </c>
      <c r="O59" s="8">
        <v>773.18675699999994</v>
      </c>
      <c r="S59">
        <f>S58*27</f>
        <v>2.6048249999999999</v>
      </c>
    </row>
    <row r="60" spans="3:24" x14ac:dyDescent="0.25">
      <c r="C60" s="2">
        <v>40</v>
      </c>
      <c r="D60" s="2">
        <v>130.379908</v>
      </c>
      <c r="E60" s="2">
        <v>172.52023199999999</v>
      </c>
      <c r="F60" s="2">
        <v>288.00173999999998</v>
      </c>
      <c r="G60" s="2">
        <v>456.87047000000001</v>
      </c>
      <c r="H60" s="2">
        <v>581.65816400000006</v>
      </c>
      <c r="I60" s="2">
        <v>680.61449200000004</v>
      </c>
      <c r="J60" s="2">
        <v>762.30117099999995</v>
      </c>
      <c r="K60" s="2">
        <v>831.547369</v>
      </c>
      <c r="L60" s="2">
        <v>891.39476200000001</v>
      </c>
      <c r="M60" s="2">
        <v>943.889589</v>
      </c>
      <c r="N60" s="2">
        <v>990.48824999999999</v>
      </c>
      <c r="O60" s="8">
        <v>1032.253829</v>
      </c>
    </row>
    <row r="61" spans="3:24" x14ac:dyDescent="0.25">
      <c r="C61" s="2">
        <v>45</v>
      </c>
      <c r="D61" s="2">
        <v>174.148245</v>
      </c>
      <c r="E61" s="2">
        <v>212.86554100000001</v>
      </c>
      <c r="F61" s="2">
        <v>356.24870800000002</v>
      </c>
      <c r="G61" s="2">
        <v>566.893821</v>
      </c>
      <c r="H61" s="2">
        <v>723.21206700000005</v>
      </c>
      <c r="I61" s="2">
        <v>847.53777700000001</v>
      </c>
      <c r="J61" s="2">
        <v>950.37102500000003</v>
      </c>
      <c r="K61" s="2">
        <v>1037.6646189999999</v>
      </c>
      <c r="L61" s="2">
        <v>1113.2164789999999</v>
      </c>
      <c r="M61" s="2">
        <v>1179.56052</v>
      </c>
      <c r="N61" s="2">
        <v>1238.5021899999999</v>
      </c>
      <c r="O61" s="8">
        <v>1291.370324</v>
      </c>
    </row>
    <row r="62" spans="3:24" x14ac:dyDescent="0.25">
      <c r="C62" s="2">
        <v>50</v>
      </c>
      <c r="D62" s="2">
        <v>220.19368700000001</v>
      </c>
      <c r="E62" s="2">
        <v>252.21593100000001</v>
      </c>
      <c r="F62" s="2">
        <v>423.09113600000001</v>
      </c>
      <c r="G62" s="2">
        <v>675.30283399999996</v>
      </c>
      <c r="H62" s="2">
        <v>863.15741800000001</v>
      </c>
      <c r="I62" s="2">
        <v>1012.97693</v>
      </c>
      <c r="J62" s="2">
        <v>1137.137344</v>
      </c>
      <c r="K62" s="2">
        <v>1242.7136459999999</v>
      </c>
      <c r="L62" s="2">
        <v>1334.1855330000001</v>
      </c>
      <c r="M62" s="2">
        <v>1414.5669909999999</v>
      </c>
      <c r="N62" s="2">
        <v>1486.052514</v>
      </c>
      <c r="O62" s="8">
        <v>1550.2174279999999</v>
      </c>
    </row>
    <row r="63" spans="3:24" x14ac:dyDescent="0.25">
      <c r="C63" s="2">
        <v>55</v>
      </c>
      <c r="D63" s="2">
        <v>268.09485000000001</v>
      </c>
      <c r="E63" s="2">
        <v>290.60456199999999</v>
      </c>
      <c r="F63" s="2">
        <v>488.56682999999998</v>
      </c>
      <c r="G63" s="2">
        <v>782.01485600000001</v>
      </c>
      <c r="H63" s="2">
        <v>1001.46824</v>
      </c>
      <c r="I63" s="2">
        <v>1176.841868</v>
      </c>
      <c r="J63" s="2">
        <v>1322.4767099999999</v>
      </c>
      <c r="K63" s="2">
        <v>1446.490051</v>
      </c>
      <c r="L63" s="2">
        <v>1554.058747</v>
      </c>
      <c r="M63" s="2">
        <v>1648.698288</v>
      </c>
      <c r="N63" s="2">
        <v>1732.912996</v>
      </c>
      <c r="O63" s="8">
        <v>1808.529454</v>
      </c>
    </row>
    <row r="64" spans="3:24" x14ac:dyDescent="0.25">
      <c r="C64" s="2">
        <v>60</v>
      </c>
      <c r="D64" s="2">
        <v>317.59577300000001</v>
      </c>
      <c r="E64" s="2">
        <v>328.06776000000002</v>
      </c>
      <c r="F64" s="2">
        <v>552.71195</v>
      </c>
      <c r="G64" s="2">
        <v>887.06797200000005</v>
      </c>
      <c r="H64" s="2">
        <v>1138.009853</v>
      </c>
      <c r="I64" s="2">
        <v>1339.051285</v>
      </c>
      <c r="J64" s="2">
        <v>1506.271669</v>
      </c>
      <c r="K64" s="2">
        <v>1648.8548249999999</v>
      </c>
      <c r="L64" s="2">
        <v>1772.665002</v>
      </c>
      <c r="M64" s="2">
        <v>1881.689597</v>
      </c>
      <c r="N64" s="2">
        <v>1978.7764629999999</v>
      </c>
      <c r="O64" s="8">
        <v>2066.0324420000002</v>
      </c>
    </row>
    <row r="65" spans="3:15" x14ac:dyDescent="0.25">
      <c r="C65" s="2">
        <v>65</v>
      </c>
      <c r="D65" s="2">
        <v>368.484602</v>
      </c>
      <c r="E65" s="2">
        <v>364.642225</v>
      </c>
      <c r="F65" s="2">
        <v>615.57054100000005</v>
      </c>
      <c r="G65" s="2">
        <v>990.48607800000002</v>
      </c>
      <c r="H65" s="2">
        <v>1272.823703</v>
      </c>
      <c r="I65" s="2">
        <v>1499.5843970000001</v>
      </c>
      <c r="J65" s="2">
        <v>1688.434066</v>
      </c>
      <c r="K65" s="2">
        <v>1849.693174</v>
      </c>
      <c r="L65" s="2">
        <v>1989.8604399999999</v>
      </c>
      <c r="M65" s="2">
        <v>2113.3916260000001</v>
      </c>
      <c r="N65" s="2">
        <v>2223.47217</v>
      </c>
      <c r="O65" s="8">
        <v>2322.4628400000001</v>
      </c>
    </row>
    <row r="66" spans="3:15" x14ac:dyDescent="0.25">
      <c r="C66" s="2">
        <v>70</v>
      </c>
      <c r="D66" s="2">
        <v>420.58743099999998</v>
      </c>
      <c r="E66" s="2">
        <v>400.34643399999999</v>
      </c>
      <c r="F66" s="2">
        <v>677.15552400000001</v>
      </c>
      <c r="G66" s="2">
        <v>1092.2716620000001</v>
      </c>
      <c r="H66" s="2">
        <v>1405.898668</v>
      </c>
      <c r="I66" s="2">
        <v>1658.328174</v>
      </c>
      <c r="J66" s="2">
        <v>1868.947433</v>
      </c>
      <c r="K66" s="2">
        <v>2048.909909</v>
      </c>
      <c r="L66" s="2">
        <v>2205.5206669999998</v>
      </c>
      <c r="M66" s="2">
        <v>2343.6506490000002</v>
      </c>
      <c r="N66" s="2">
        <v>2466.8198590000002</v>
      </c>
      <c r="O66" s="8">
        <v>2577.6430420000002</v>
      </c>
    </row>
    <row r="67" spans="3:15" x14ac:dyDescent="0.25">
      <c r="C67" s="2">
        <v>75</v>
      </c>
      <c r="D67" s="2">
        <v>473.76933600000001</v>
      </c>
      <c r="E67" s="2">
        <v>435.20989200000002</v>
      </c>
      <c r="F67" s="2">
        <v>737.49555699999996</v>
      </c>
      <c r="G67" s="2">
        <v>1192.4166600000001</v>
      </c>
      <c r="H67" s="2">
        <v>1537.191018</v>
      </c>
      <c r="I67" s="2">
        <v>1815.2673339999999</v>
      </c>
      <c r="J67" s="2">
        <v>2047.633777</v>
      </c>
      <c r="K67" s="2">
        <v>2246.4843139999998</v>
      </c>
      <c r="L67" s="2">
        <v>2419.566949</v>
      </c>
      <c r="M67" s="2">
        <v>2572.3781060000001</v>
      </c>
      <c r="N67" s="2">
        <v>2708.7197540000002</v>
      </c>
      <c r="O67" s="8">
        <v>2831.4518589999998</v>
      </c>
    </row>
    <row r="68" spans="3:15" x14ac:dyDescent="0.25">
      <c r="C68" s="2">
        <v>80</v>
      </c>
      <c r="D68" s="2">
        <v>527.91072199999996</v>
      </c>
      <c r="E68" s="2">
        <v>469.25089300000002</v>
      </c>
      <c r="F68" s="2">
        <v>796.61427400000002</v>
      </c>
      <c r="G68" s="2">
        <v>1290.9490470000001</v>
      </c>
      <c r="H68" s="2">
        <v>1666.7059979999999</v>
      </c>
      <c r="I68" s="2">
        <v>1970.370171</v>
      </c>
      <c r="J68" s="2">
        <v>2224.4830940000002</v>
      </c>
      <c r="K68" s="2">
        <v>2442.1813510000002</v>
      </c>
      <c r="L68" s="2">
        <v>2631.9258089999998</v>
      </c>
      <c r="M68" s="2">
        <v>2799.433986</v>
      </c>
      <c r="N68" s="2">
        <v>2949.0293820000002</v>
      </c>
      <c r="O68" s="8">
        <v>3083.7501240000001</v>
      </c>
    </row>
    <row r="69" spans="3:15" x14ac:dyDescent="0.25">
      <c r="C69" s="2">
        <v>85</v>
      </c>
      <c r="D69" s="2">
        <v>582.90957700000001</v>
      </c>
      <c r="E69" s="2">
        <v>502.49159600000002</v>
      </c>
      <c r="F69" s="2">
        <v>854.529269</v>
      </c>
      <c r="G69" s="2">
        <v>1387.868056</v>
      </c>
      <c r="H69" s="2">
        <v>1794.441867</v>
      </c>
      <c r="I69" s="2">
        <v>2123.6347249999999</v>
      </c>
      <c r="J69" s="2">
        <v>2399.4895940000001</v>
      </c>
      <c r="K69" s="2">
        <v>2636.0481049999999</v>
      </c>
      <c r="L69" s="2">
        <v>2842.3813479999999</v>
      </c>
      <c r="M69" s="2">
        <v>3024.7459960000001</v>
      </c>
      <c r="N69" s="2">
        <v>3187.549998</v>
      </c>
      <c r="O69" s="8">
        <v>3334.3029689999998</v>
      </c>
    </row>
    <row r="70" spans="3:15" ht="15.75" thickBot="1" x14ac:dyDescent="0.3">
      <c r="C70" s="3">
        <v>90</v>
      </c>
      <c r="D70" s="3">
        <v>638.72087699999997</v>
      </c>
      <c r="E70" s="3">
        <v>534.95581200000004</v>
      </c>
      <c r="F70" s="3">
        <v>911.27161100000001</v>
      </c>
      <c r="G70" s="3">
        <v>1483.1856780000001</v>
      </c>
      <c r="H70" s="3">
        <v>1920.383041</v>
      </c>
      <c r="I70" s="3">
        <v>2275.010213</v>
      </c>
      <c r="J70" s="3">
        <v>2572.5690399999999</v>
      </c>
      <c r="K70" s="3">
        <v>2828.009149</v>
      </c>
      <c r="L70" s="3">
        <v>3050.9947090000001</v>
      </c>
      <c r="M70" s="3">
        <v>3248.1273369999999</v>
      </c>
      <c r="N70" s="3">
        <v>3424.233823</v>
      </c>
      <c r="O70" s="8">
        <v>3583.0552849999999</v>
      </c>
    </row>
    <row r="72" spans="3:15" ht="15.75" thickBot="1" x14ac:dyDescent="0.3">
      <c r="C72" s="13" t="s">
        <v>11</v>
      </c>
    </row>
    <row r="73" spans="3:15" x14ac:dyDescent="0.25">
      <c r="C73" s="5" t="s">
        <v>0</v>
      </c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  <c r="L73" s="5" t="s">
        <v>3</v>
      </c>
      <c r="M73" s="5" t="s">
        <v>3</v>
      </c>
      <c r="N73" s="5" t="s">
        <v>3</v>
      </c>
    </row>
    <row r="74" spans="3:15" x14ac:dyDescent="0.25">
      <c r="C74" s="6" t="s">
        <v>1</v>
      </c>
      <c r="D74">
        <v>0.05</v>
      </c>
      <c r="E74" s="6">
        <v>0.1</v>
      </c>
      <c r="F74" s="6">
        <f>E74+0.1</f>
        <v>0.2</v>
      </c>
      <c r="G74" s="6">
        <f t="shared" ref="G74:N74" si="4">F74+0.1</f>
        <v>0.30000000000000004</v>
      </c>
      <c r="H74" s="6">
        <f t="shared" si="4"/>
        <v>0.4</v>
      </c>
      <c r="I74" s="6">
        <f t="shared" si="4"/>
        <v>0.5</v>
      </c>
      <c r="J74" s="6">
        <f t="shared" si="4"/>
        <v>0.6</v>
      </c>
      <c r="K74" s="6">
        <f t="shared" si="4"/>
        <v>0.7</v>
      </c>
      <c r="L74" s="6">
        <f t="shared" si="4"/>
        <v>0.79999999999999993</v>
      </c>
      <c r="M74" s="6">
        <f t="shared" si="4"/>
        <v>0.89999999999999991</v>
      </c>
      <c r="N74" s="6">
        <f t="shared" si="4"/>
        <v>0.99999999999999989</v>
      </c>
    </row>
    <row r="75" spans="3:15" x14ac:dyDescent="0.25">
      <c r="C75">
        <v>2.5000000000000001E-3</v>
      </c>
      <c r="D75">
        <v>230.082728</v>
      </c>
      <c r="E75">
        <v>356.33722799999998</v>
      </c>
      <c r="F75">
        <v>419.77619600000003</v>
      </c>
      <c r="G75">
        <v>430.16145699999998</v>
      </c>
      <c r="H75">
        <v>432.34020199999998</v>
      </c>
      <c r="I75">
        <v>432.66177800000003</v>
      </c>
      <c r="J75">
        <v>432.47220900000002</v>
      </c>
      <c r="K75">
        <v>432.136683</v>
      </c>
      <c r="L75">
        <v>431.78504600000002</v>
      </c>
      <c r="M75">
        <v>431.45178900000002</v>
      </c>
      <c r="N75">
        <v>431.14849800000002</v>
      </c>
    </row>
    <row r="76" spans="3:15" x14ac:dyDescent="0.25">
      <c r="C76">
        <v>3.5000000000000001E-3</v>
      </c>
      <c r="D76">
        <v>231.895083</v>
      </c>
      <c r="E76">
        <v>378.43803100000002</v>
      </c>
      <c r="F76">
        <v>486.71255300000001</v>
      </c>
      <c r="G76">
        <v>519.26896499999998</v>
      </c>
      <c r="H76">
        <v>532.97342200000003</v>
      </c>
      <c r="I76">
        <v>540.13945899999999</v>
      </c>
      <c r="J76">
        <v>544.412691</v>
      </c>
      <c r="K76">
        <v>547.20562600000005</v>
      </c>
      <c r="L76">
        <v>549.15875900000003</v>
      </c>
      <c r="M76">
        <v>550.59257000000002</v>
      </c>
      <c r="N76">
        <v>551.68753100000004</v>
      </c>
    </row>
    <row r="77" spans="3:15" x14ac:dyDescent="0.25">
      <c r="C77">
        <v>4.4999999999999997E-3</v>
      </c>
      <c r="D77">
        <v>232.65692899999999</v>
      </c>
      <c r="E77">
        <v>388.89743900000002</v>
      </c>
      <c r="F77">
        <v>524.19381599999997</v>
      </c>
      <c r="G77">
        <v>573.66705300000001</v>
      </c>
      <c r="H77">
        <v>597.34323500000005</v>
      </c>
      <c r="I77">
        <v>610.83779300000003</v>
      </c>
      <c r="J77">
        <v>619.46792900000003</v>
      </c>
      <c r="K77">
        <v>625.42119200000002</v>
      </c>
      <c r="L77">
        <v>629.75822000000005</v>
      </c>
      <c r="M77">
        <v>633.05931499999997</v>
      </c>
      <c r="N77">
        <v>635.65440599999999</v>
      </c>
    </row>
    <row r="78" spans="3:15" x14ac:dyDescent="0.25">
      <c r="C78">
        <v>5.0000000000000001E-3</v>
      </c>
      <c r="D78">
        <v>232.887486</v>
      </c>
      <c r="E78">
        <v>392.25273900000002</v>
      </c>
      <c r="F78">
        <v>537.16985199999999</v>
      </c>
      <c r="G78">
        <v>593.336184</v>
      </c>
      <c r="H78">
        <v>621.20309699999996</v>
      </c>
      <c r="I78">
        <v>637.47626500000001</v>
      </c>
      <c r="J78">
        <v>648.05199300000004</v>
      </c>
      <c r="K78">
        <v>655.44506899999999</v>
      </c>
      <c r="L78">
        <v>660.88683100000003</v>
      </c>
      <c r="M78">
        <v>665.05907000000002</v>
      </c>
      <c r="N78">
        <v>668.35875199999998</v>
      </c>
    </row>
    <row r="79" spans="3:15" x14ac:dyDescent="0.25">
      <c r="C79">
        <v>6.0000000000000001E-3</v>
      </c>
      <c r="D79">
        <v>233.200975</v>
      </c>
      <c r="E79">
        <v>396.99502899999999</v>
      </c>
      <c r="F79">
        <v>556.37384699999996</v>
      </c>
      <c r="G79">
        <v>623.293724</v>
      </c>
      <c r="H79">
        <v>658.18177100000003</v>
      </c>
      <c r="I79">
        <v>679.23361199999999</v>
      </c>
      <c r="J79">
        <v>693.21420899999998</v>
      </c>
      <c r="K79">
        <v>703.15625499999999</v>
      </c>
      <c r="L79">
        <v>710.57450400000005</v>
      </c>
      <c r="M79">
        <v>716.31466599999999</v>
      </c>
      <c r="N79">
        <v>720.89186900000004</v>
      </c>
    </row>
    <row r="80" spans="3:15" x14ac:dyDescent="0.25">
      <c r="C80">
        <v>7.0000000000000001E-3</v>
      </c>
      <c r="D80">
        <v>233.40238199999999</v>
      </c>
      <c r="E80">
        <v>400.17306200000002</v>
      </c>
      <c r="F80">
        <v>569.84234800000002</v>
      </c>
      <c r="G80">
        <v>644.93654300000003</v>
      </c>
      <c r="H80">
        <v>685.389633</v>
      </c>
      <c r="I80">
        <v>710.32702200000006</v>
      </c>
      <c r="J80">
        <v>727.14117299999998</v>
      </c>
      <c r="K80">
        <v>739.22852499999999</v>
      </c>
      <c r="L80">
        <v>748.32244200000002</v>
      </c>
      <c r="M80">
        <v>755.40646100000004</v>
      </c>
      <c r="N80">
        <v>761.08515699999998</v>
      </c>
    </row>
    <row r="81" spans="3:14" x14ac:dyDescent="0.25">
      <c r="C81">
        <v>8.0000000000000002E-3</v>
      </c>
      <c r="D81">
        <v>233.54174</v>
      </c>
      <c r="E81">
        <v>402.444639</v>
      </c>
      <c r="F81">
        <v>579.77956200000006</v>
      </c>
      <c r="G81">
        <v>661.28324399999997</v>
      </c>
      <c r="H81">
        <v>706.18435499999998</v>
      </c>
      <c r="I81">
        <v>734.31295599999999</v>
      </c>
      <c r="J81">
        <v>753.49577899999997</v>
      </c>
      <c r="K81">
        <v>767.37513799999999</v>
      </c>
      <c r="L81">
        <v>777.88935000000004</v>
      </c>
      <c r="M81">
        <v>786.12241400000005</v>
      </c>
      <c r="N81">
        <v>792.74340400000006</v>
      </c>
    </row>
    <row r="82" spans="3:14" x14ac:dyDescent="0.25">
      <c r="C82">
        <v>8.9999999999999993E-3</v>
      </c>
      <c r="D82">
        <v>233.64345399999999</v>
      </c>
      <c r="E82">
        <v>404.14635099999998</v>
      </c>
      <c r="F82">
        <v>587.40034200000002</v>
      </c>
      <c r="G82">
        <v>673.99400100000003</v>
      </c>
      <c r="H82">
        <v>722.56291299999998</v>
      </c>
      <c r="I82">
        <v>753.32410900000002</v>
      </c>
      <c r="J82">
        <v>774.47089700000004</v>
      </c>
      <c r="K82">
        <v>789.88</v>
      </c>
      <c r="L82">
        <v>801.61115700000005</v>
      </c>
      <c r="M82">
        <v>810.82886900000005</v>
      </c>
      <c r="N82">
        <v>818.25778500000001</v>
      </c>
    </row>
    <row r="83" spans="3:14" x14ac:dyDescent="0.25">
      <c r="C83">
        <v>0.01</v>
      </c>
      <c r="D83">
        <v>233.72073900000001</v>
      </c>
      <c r="E83">
        <v>405.46738499999998</v>
      </c>
      <c r="F83">
        <v>593.42194800000004</v>
      </c>
      <c r="G83">
        <v>684.23648500000002</v>
      </c>
      <c r="H83">
        <v>736.00043500000004</v>
      </c>
      <c r="I83">
        <v>769.09651899999994</v>
      </c>
      <c r="J83">
        <v>791.98222099999998</v>
      </c>
      <c r="K83">
        <v>808.71817799999997</v>
      </c>
      <c r="L83">
        <v>821.49694</v>
      </c>
      <c r="M83">
        <v>831.54870100000005</v>
      </c>
      <c r="N83">
        <v>839.67990499999996</v>
      </c>
    </row>
    <row r="84" spans="3:14" x14ac:dyDescent="0.25">
      <c r="C84">
        <v>1.0999999999999999E-2</v>
      </c>
      <c r="D84">
        <v>235.06042500000001</v>
      </c>
      <c r="E84">
        <v>409.218975</v>
      </c>
      <c r="F84">
        <v>600.25560099999996</v>
      </c>
      <c r="G84">
        <v>693.63361699999996</v>
      </c>
      <c r="H84">
        <v>747.01795000000004</v>
      </c>
      <c r="I84">
        <v>781.608116</v>
      </c>
      <c r="J84">
        <v>805.69192099999998</v>
      </c>
      <c r="K84">
        <v>823.41640900000004</v>
      </c>
      <c r="L84">
        <v>837.02568599999995</v>
      </c>
      <c r="M84">
        <v>847.79956400000003</v>
      </c>
      <c r="N84">
        <v>856.53932399999997</v>
      </c>
    </row>
    <row r="85" spans="3:14" x14ac:dyDescent="0.25">
      <c r="C85">
        <v>1.2E-2</v>
      </c>
      <c r="D85">
        <v>239.39095599999999</v>
      </c>
      <c r="E85">
        <v>432.145036</v>
      </c>
      <c r="F85">
        <v>653.72445300000004</v>
      </c>
      <c r="G85">
        <v>755.59141199999999</v>
      </c>
      <c r="H85">
        <v>810.15547100000003</v>
      </c>
      <c r="I85">
        <v>842.22962900000005</v>
      </c>
      <c r="J85">
        <v>864.321912</v>
      </c>
      <c r="K85">
        <v>879.89653999999996</v>
      </c>
      <c r="L85">
        <v>890.94765400000006</v>
      </c>
      <c r="M85">
        <v>899.52236300000004</v>
      </c>
      <c r="N85">
        <v>906.79853800000001</v>
      </c>
    </row>
    <row r="86" spans="3:14" x14ac:dyDescent="0.25">
      <c r="C86">
        <v>1.2999999999999999E-2</v>
      </c>
      <c r="D86">
        <v>242.21493599999999</v>
      </c>
      <c r="E86">
        <v>451.317385</v>
      </c>
      <c r="F86">
        <v>720.70696499999997</v>
      </c>
      <c r="G86">
        <v>852.86213899999996</v>
      </c>
      <c r="H86">
        <v>925.86859600000003</v>
      </c>
      <c r="I86">
        <v>967.72299699999996</v>
      </c>
      <c r="J86">
        <v>995.68742999999995</v>
      </c>
      <c r="K86">
        <v>1016.730467</v>
      </c>
      <c r="L86">
        <v>1033.247216</v>
      </c>
      <c r="M86">
        <v>1046.0689090000001</v>
      </c>
      <c r="N86">
        <v>1054.284077</v>
      </c>
    </row>
    <row r="87" spans="3:14" x14ac:dyDescent="0.25">
      <c r="C87">
        <v>1.4E-2</v>
      </c>
      <c r="D87">
        <v>243.603059</v>
      </c>
      <c r="E87">
        <v>463.14206899999999</v>
      </c>
      <c r="F87">
        <v>774.70119099999999</v>
      </c>
      <c r="G87">
        <v>944.77080100000001</v>
      </c>
      <c r="H87">
        <v>1037.4114970000001</v>
      </c>
      <c r="I87">
        <v>1092.846278</v>
      </c>
      <c r="J87">
        <v>1129.802338</v>
      </c>
      <c r="K87">
        <v>1153.3044609999999</v>
      </c>
      <c r="L87">
        <v>1171.220337</v>
      </c>
      <c r="M87">
        <v>1185.3507320000001</v>
      </c>
      <c r="N87">
        <v>1194.389876</v>
      </c>
    </row>
    <row r="88" spans="3:14" x14ac:dyDescent="0.25">
      <c r="C88">
        <v>1.4999999999999999E-2</v>
      </c>
      <c r="D88">
        <v>245.40913900000001</v>
      </c>
      <c r="E88">
        <v>485.46110900000002</v>
      </c>
      <c r="F88">
        <v>858.72562500000004</v>
      </c>
      <c r="G88">
        <v>1057.3966800000001</v>
      </c>
      <c r="H88">
        <v>1164.651429</v>
      </c>
      <c r="I88">
        <v>1221.9343980000001</v>
      </c>
      <c r="J88">
        <v>1263.8022840000001</v>
      </c>
      <c r="K88">
        <v>1288.781219</v>
      </c>
      <c r="L88">
        <v>1307.098575</v>
      </c>
      <c r="M88">
        <v>1322.6729170000001</v>
      </c>
      <c r="N88">
        <v>1336.656197</v>
      </c>
    </row>
    <row r="89" spans="3:14" x14ac:dyDescent="0.25">
      <c r="C89">
        <v>1.7999999999999999E-2</v>
      </c>
      <c r="D89">
        <v>245.36847</v>
      </c>
      <c r="E89">
        <v>487.32951600000001</v>
      </c>
      <c r="F89">
        <v>924.20050800000001</v>
      </c>
      <c r="G89">
        <v>1274.46227</v>
      </c>
      <c r="H89">
        <v>1537.717484</v>
      </c>
      <c r="I89">
        <v>1729.8234500000001</v>
      </c>
      <c r="J89">
        <v>1871.6200409999999</v>
      </c>
      <c r="K89">
        <v>1980.9195910000001</v>
      </c>
      <c r="L89">
        <v>2067.9369040000001</v>
      </c>
      <c r="M89">
        <v>2139.6703900000002</v>
      </c>
      <c r="N89">
        <v>2200.4522390000002</v>
      </c>
    </row>
    <row r="90" spans="3:14" x14ac:dyDescent="0.25">
      <c r="C90">
        <v>0.02</v>
      </c>
      <c r="D90">
        <v>245.33197999999999</v>
      </c>
      <c r="E90">
        <v>488.00546900000001</v>
      </c>
      <c r="F90">
        <v>931.95842200000004</v>
      </c>
      <c r="G90">
        <v>1296.6056309999999</v>
      </c>
      <c r="H90">
        <v>1581.4193049999999</v>
      </c>
      <c r="I90">
        <v>1800.9900009999999</v>
      </c>
      <c r="J90">
        <v>1970.384262</v>
      </c>
      <c r="K90">
        <v>2101.4552910000002</v>
      </c>
      <c r="L90">
        <v>2202.9257499999999</v>
      </c>
      <c r="M90">
        <v>2282.3082300000001</v>
      </c>
      <c r="N90">
        <v>2345.2572639999999</v>
      </c>
    </row>
    <row r="91" spans="3:14" x14ac:dyDescent="0.25">
      <c r="C91">
        <v>2.1999999999999999E-2</v>
      </c>
      <c r="D91">
        <v>245.29652100000001</v>
      </c>
      <c r="E91">
        <v>488.45075500000002</v>
      </c>
      <c r="F91">
        <v>937.79876300000001</v>
      </c>
      <c r="G91">
        <v>1315.010356</v>
      </c>
      <c r="H91">
        <v>1616.5990320000001</v>
      </c>
      <c r="I91">
        <v>1852.5295860000001</v>
      </c>
      <c r="J91">
        <v>2036.599684</v>
      </c>
      <c r="K91">
        <v>2181.4854740000001</v>
      </c>
      <c r="L91">
        <v>2297.1446970000002</v>
      </c>
      <c r="M91">
        <v>2390.9618</v>
      </c>
      <c r="N91">
        <v>2468.2138540000001</v>
      </c>
    </row>
    <row r="92" spans="3:14" x14ac:dyDescent="0.25">
      <c r="C92">
        <v>2.3E-2</v>
      </c>
      <c r="D92">
        <v>245.27982</v>
      </c>
      <c r="E92">
        <v>488.617681</v>
      </c>
      <c r="F92">
        <v>940.13268700000003</v>
      </c>
      <c r="G92">
        <v>1322.1283639999999</v>
      </c>
      <c r="H92">
        <v>1630.6287580000001</v>
      </c>
      <c r="I92">
        <v>1875.0239300000001</v>
      </c>
      <c r="J92">
        <v>2068.211875</v>
      </c>
      <c r="K92">
        <v>2221.8757679999999</v>
      </c>
      <c r="L92">
        <v>2345.3340819999999</v>
      </c>
      <c r="M92">
        <v>2445.65292</v>
      </c>
      <c r="N92">
        <v>2528.1462780000002</v>
      </c>
    </row>
    <row r="93" spans="3:14" x14ac:dyDescent="0.25">
      <c r="C93">
        <v>2.4E-2</v>
      </c>
      <c r="D93">
        <v>245.26392300000001</v>
      </c>
      <c r="E93">
        <v>488.75692299999997</v>
      </c>
      <c r="F93">
        <v>942.18816800000002</v>
      </c>
      <c r="G93">
        <v>1328.652429</v>
      </c>
      <c r="H93">
        <v>1643.6077869999999</v>
      </c>
      <c r="I93">
        <v>1895.3120510000001</v>
      </c>
      <c r="J93">
        <v>2095.8554920000001</v>
      </c>
      <c r="K93">
        <v>2256.537225</v>
      </c>
      <c r="L93">
        <v>2386.5292049999998</v>
      </c>
      <c r="M93">
        <v>2492.8666520000002</v>
      </c>
      <c r="N93">
        <v>2580.865526</v>
      </c>
    </row>
    <row r="94" spans="3:14" x14ac:dyDescent="0.25">
      <c r="C94">
        <v>2.5000000000000001E-2</v>
      </c>
      <c r="D94">
        <v>245.24884800000001</v>
      </c>
      <c r="E94">
        <v>488.87417699999997</v>
      </c>
      <c r="F94">
        <v>944.00372100000004</v>
      </c>
      <c r="G94">
        <v>1334.442413</v>
      </c>
      <c r="H94">
        <v>1655.2196879999999</v>
      </c>
      <c r="I94">
        <v>1913.7120379999999</v>
      </c>
      <c r="J94">
        <v>2121.2743089999999</v>
      </c>
      <c r="K94">
        <v>2288.7580680000001</v>
      </c>
      <c r="L94">
        <v>2425.0992759999999</v>
      </c>
      <c r="M94">
        <v>2537.250583</v>
      </c>
      <c r="N94">
        <v>2630.5106270000001</v>
      </c>
    </row>
    <row r="95" spans="3:14" x14ac:dyDescent="0.25"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spans="3:14" ht="15.75" thickBot="1" x14ac:dyDescent="0.3">
      <c r="C96" s="13" t="s">
        <v>12</v>
      </c>
    </row>
    <row r="97" spans="3:14" x14ac:dyDescent="0.25">
      <c r="C97" s="5" t="s">
        <v>0</v>
      </c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  <c r="L97" s="5" t="s">
        <v>3</v>
      </c>
      <c r="M97" s="5" t="s">
        <v>3</v>
      </c>
      <c r="N97" s="5" t="s">
        <v>3</v>
      </c>
    </row>
    <row r="98" spans="3:14" ht="15.75" thickBot="1" x14ac:dyDescent="0.3">
      <c r="C98" s="7" t="s">
        <v>1</v>
      </c>
      <c r="D98" s="4">
        <v>0.05</v>
      </c>
      <c r="E98" s="7">
        <v>0.1</v>
      </c>
      <c r="F98" s="7">
        <f>E98+0.1</f>
        <v>0.2</v>
      </c>
      <c r="G98" s="7">
        <f t="shared" ref="G98:N98" si="5">F98+0.1</f>
        <v>0.30000000000000004</v>
      </c>
      <c r="H98" s="7">
        <f t="shared" si="5"/>
        <v>0.4</v>
      </c>
      <c r="I98" s="7">
        <f t="shared" si="5"/>
        <v>0.5</v>
      </c>
      <c r="J98" s="7">
        <f t="shared" si="5"/>
        <v>0.6</v>
      </c>
      <c r="K98" s="7">
        <f t="shared" si="5"/>
        <v>0.7</v>
      </c>
      <c r="L98" s="7">
        <f t="shared" si="5"/>
        <v>0.79999999999999993</v>
      </c>
      <c r="M98" s="7">
        <f t="shared" si="5"/>
        <v>0.89999999999999991</v>
      </c>
      <c r="N98" s="7">
        <f t="shared" si="5"/>
        <v>0.99999999999999989</v>
      </c>
    </row>
    <row r="99" spans="3:14" x14ac:dyDescent="0.25">
      <c r="C99" s="1">
        <v>2.5000000000000001E-3</v>
      </c>
      <c r="D99" s="1">
        <v>13.812590999999999</v>
      </c>
      <c r="E99" s="1">
        <v>13.971003</v>
      </c>
      <c r="F99" s="1">
        <v>14.113728999999999</v>
      </c>
      <c r="G99" s="1">
        <v>14.173164</v>
      </c>
      <c r="H99" s="1">
        <v>14.206432</v>
      </c>
      <c r="I99" s="1">
        <v>14.228414000000001</v>
      </c>
      <c r="J99" s="1">
        <v>14.24441</v>
      </c>
      <c r="K99" s="1">
        <v>14.256793</v>
      </c>
      <c r="L99" s="20">
        <v>14.266805</v>
      </c>
      <c r="M99" s="1">
        <v>14.275156000000001</v>
      </c>
      <c r="N99" s="1">
        <v>14.282289</v>
      </c>
    </row>
    <row r="100" spans="3:14" x14ac:dyDescent="0.25">
      <c r="C100" s="2">
        <v>3.5000000000000001E-3</v>
      </c>
      <c r="D100" s="2">
        <v>13.804650000000001</v>
      </c>
      <c r="E100" s="2">
        <v>13.961645000000001</v>
      </c>
      <c r="F100" s="2">
        <v>14.123939</v>
      </c>
      <c r="G100" s="2">
        <v>14.199541999999999</v>
      </c>
      <c r="H100" s="2">
        <v>14.243262</v>
      </c>
      <c r="I100" s="2">
        <v>14.272292</v>
      </c>
      <c r="J100" s="2">
        <v>14.293305</v>
      </c>
      <c r="K100" s="2">
        <v>14.309429</v>
      </c>
      <c r="L100" s="9">
        <v>14.322335000000001</v>
      </c>
      <c r="M100" s="2">
        <v>14.332991</v>
      </c>
      <c r="N100" s="2">
        <v>14.342003</v>
      </c>
    </row>
    <row r="101" spans="3:14" x14ac:dyDescent="0.25">
      <c r="C101" s="2">
        <v>4.4999999999999997E-3</v>
      </c>
      <c r="D101" s="2">
        <v>13.800257999999999</v>
      </c>
      <c r="E101" s="2">
        <v>13.955311</v>
      </c>
      <c r="F101" s="2">
        <v>14.126427</v>
      </c>
      <c r="G101" s="2">
        <v>14.211831</v>
      </c>
      <c r="H101" s="2">
        <v>14.262693000000001</v>
      </c>
      <c r="I101" s="2">
        <v>14.296830999999999</v>
      </c>
      <c r="J101" s="2">
        <v>14.321650999999999</v>
      </c>
      <c r="K101" s="2">
        <v>14.340702</v>
      </c>
      <c r="L101" s="9">
        <v>14.355912</v>
      </c>
      <c r="M101" s="2">
        <v>14.368435</v>
      </c>
      <c r="N101" s="2">
        <v>14.378988</v>
      </c>
    </row>
    <row r="102" spans="3:14" x14ac:dyDescent="0.25">
      <c r="C102" s="2">
        <v>5.0000000000000001E-3</v>
      </c>
      <c r="D102" s="2">
        <v>13.798726</v>
      </c>
      <c r="E102" s="2">
        <v>13.952935999999999</v>
      </c>
      <c r="F102" s="2">
        <v>14.126678999999999</v>
      </c>
      <c r="G102" s="2">
        <v>14.215536999999999</v>
      </c>
      <c r="H102" s="2">
        <v>14.269076999999999</v>
      </c>
      <c r="I102" s="2">
        <v>14.305218999999999</v>
      </c>
      <c r="J102" s="2">
        <v>14.331557</v>
      </c>
      <c r="K102" s="2">
        <v>14.351796999999999</v>
      </c>
      <c r="L102" s="9">
        <v>14.367958</v>
      </c>
      <c r="M102" s="2">
        <v>14.381257</v>
      </c>
      <c r="N102" s="2">
        <v>14.392455</v>
      </c>
    </row>
    <row r="103" spans="3:14" x14ac:dyDescent="0.25">
      <c r="C103" s="2">
        <v>6.0000000000000001E-3</v>
      </c>
      <c r="D103" s="2">
        <v>13.796435000000001</v>
      </c>
      <c r="E103" s="2">
        <v>13.94924</v>
      </c>
      <c r="F103" s="2">
        <v>14.126415</v>
      </c>
      <c r="G103" s="2">
        <v>14.220382000000001</v>
      </c>
      <c r="H103" s="2">
        <v>14.278081999999999</v>
      </c>
      <c r="I103" s="2">
        <v>14.317428</v>
      </c>
      <c r="J103" s="2">
        <v>14.346226</v>
      </c>
      <c r="K103" s="2">
        <v>14.368415000000001</v>
      </c>
      <c r="L103" s="9">
        <v>14.386157000000001</v>
      </c>
      <c r="M103" s="2">
        <v>14.400748</v>
      </c>
      <c r="N103" s="2">
        <v>14.413029</v>
      </c>
    </row>
    <row r="104" spans="3:14" x14ac:dyDescent="0.25">
      <c r="C104" s="2">
        <v>7.0000000000000001E-3</v>
      </c>
      <c r="D104" s="2">
        <v>13.794803</v>
      </c>
      <c r="E104" s="2">
        <v>13.946515</v>
      </c>
      <c r="F104" s="2">
        <v>14.125741</v>
      </c>
      <c r="G104" s="2">
        <v>14.223253</v>
      </c>
      <c r="H104" s="2">
        <v>14.283996</v>
      </c>
      <c r="I104" s="2">
        <v>14.325748000000001</v>
      </c>
      <c r="J104" s="2">
        <v>14.356446999999999</v>
      </c>
      <c r="K104" s="2">
        <v>14.380157000000001</v>
      </c>
      <c r="L104" s="9">
        <v>14.399139</v>
      </c>
      <c r="M104" s="2">
        <v>14.414758000000001</v>
      </c>
      <c r="N104" s="2">
        <v>14.427904</v>
      </c>
    </row>
    <row r="105" spans="3:14" x14ac:dyDescent="0.25">
      <c r="C105" s="2">
        <v>8.0000000000000002E-3</v>
      </c>
      <c r="D105" s="2">
        <v>13.793582000000001</v>
      </c>
      <c r="E105" s="2">
        <v>13.944430000000001</v>
      </c>
      <c r="F105" s="2">
        <v>14.124969</v>
      </c>
      <c r="G105" s="2">
        <v>14.225073999999999</v>
      </c>
      <c r="H105" s="2">
        <v>14.288093</v>
      </c>
      <c r="I105" s="2">
        <v>14.331708000000001</v>
      </c>
      <c r="J105" s="2">
        <v>14.363913999999999</v>
      </c>
      <c r="K105" s="2">
        <v>14.388821</v>
      </c>
      <c r="L105" s="9">
        <v>14.408796000000001</v>
      </c>
      <c r="M105" s="2">
        <v>14.425248</v>
      </c>
      <c r="N105" s="2">
        <v>14.439093</v>
      </c>
    </row>
    <row r="106" spans="3:14" x14ac:dyDescent="0.25">
      <c r="C106" s="2">
        <v>8.9999999999999993E-3</v>
      </c>
      <c r="D106" s="2">
        <v>13.792634</v>
      </c>
      <c r="E106" s="2">
        <v>13.942786999999999</v>
      </c>
      <c r="F106" s="2">
        <v>14.124212999999999</v>
      </c>
      <c r="G106" s="2">
        <v>14.226243999999999</v>
      </c>
      <c r="H106" s="2">
        <v>14.291055</v>
      </c>
      <c r="I106" s="2">
        <v>14.336145</v>
      </c>
      <c r="J106" s="2">
        <v>14.369548999999999</v>
      </c>
      <c r="K106" s="2">
        <v>14.395436</v>
      </c>
      <c r="L106" s="9">
        <v>14.416221</v>
      </c>
      <c r="M106" s="2">
        <v>14.433354</v>
      </c>
      <c r="N106" s="2">
        <v>14.447775999999999</v>
      </c>
    </row>
    <row r="107" spans="3:14" x14ac:dyDescent="0.25">
      <c r="C107" s="2">
        <v>0.01</v>
      </c>
      <c r="D107" s="2">
        <v>13.791876999999999</v>
      </c>
      <c r="E107" s="2">
        <v>13.941459999999999</v>
      </c>
      <c r="F107" s="2">
        <v>14.123511000000001</v>
      </c>
      <c r="G107" s="2">
        <v>14.227035000000001</v>
      </c>
      <c r="H107" s="2">
        <v>14.293272</v>
      </c>
      <c r="I107" s="2">
        <v>14.339554</v>
      </c>
      <c r="J107" s="2">
        <v>14.373936</v>
      </c>
      <c r="K107" s="2">
        <v>14.40063</v>
      </c>
      <c r="L107" s="9">
        <v>14.422086</v>
      </c>
      <c r="M107" s="2">
        <v>14.439783</v>
      </c>
      <c r="N107" s="2">
        <v>14.454691</v>
      </c>
    </row>
    <row r="108" spans="3:14" x14ac:dyDescent="0.25">
      <c r="C108" s="2">
        <v>1.0999999999999999E-2</v>
      </c>
      <c r="D108" s="2">
        <v>13.791259</v>
      </c>
      <c r="E108" s="2">
        <v>13.940367</v>
      </c>
      <c r="F108" s="2">
        <v>14.122875000000001</v>
      </c>
      <c r="G108" s="2">
        <v>14.227584999999999</v>
      </c>
      <c r="H108" s="2">
        <v>14.294979</v>
      </c>
      <c r="I108" s="2">
        <v>14.342242000000001</v>
      </c>
      <c r="J108" s="2">
        <v>14.377435999999999</v>
      </c>
      <c r="K108" s="2">
        <v>14.404804</v>
      </c>
      <c r="L108" s="9">
        <v>14.426823000000001</v>
      </c>
      <c r="M108" s="2">
        <v>14.444996</v>
      </c>
      <c r="N108" s="2">
        <v>14.46031</v>
      </c>
    </row>
    <row r="109" spans="3:14" x14ac:dyDescent="0.25">
      <c r="C109" s="2">
        <v>1.2E-2</v>
      </c>
      <c r="D109" s="2">
        <v>13.790744</v>
      </c>
      <c r="E109" s="2">
        <v>13.939451999999999</v>
      </c>
      <c r="F109" s="2">
        <v>14.122303</v>
      </c>
      <c r="G109" s="2">
        <v>14.227976</v>
      </c>
      <c r="H109" s="2">
        <v>14.296327</v>
      </c>
      <c r="I109" s="2">
        <v>14.34441</v>
      </c>
      <c r="J109" s="2">
        <v>14.380286999999999</v>
      </c>
      <c r="K109" s="2">
        <v>14.408226000000001</v>
      </c>
      <c r="L109" s="9">
        <v>14.430721999999999</v>
      </c>
      <c r="M109" s="2">
        <v>14.449301</v>
      </c>
      <c r="N109" s="2">
        <v>14.464962999999999</v>
      </c>
    </row>
    <row r="110" spans="3:14" x14ac:dyDescent="0.25">
      <c r="C110" s="2">
        <v>1.2999999999999999E-2</v>
      </c>
      <c r="D110" s="2">
        <v>13.790308</v>
      </c>
      <c r="E110" s="2">
        <v>13.938673</v>
      </c>
      <c r="F110" s="2">
        <v>14.121790000000001</v>
      </c>
      <c r="G110" s="2">
        <v>14.228259</v>
      </c>
      <c r="H110" s="2">
        <v>14.297413000000001</v>
      </c>
      <c r="I110" s="2">
        <v>14.34619</v>
      </c>
      <c r="J110" s="2">
        <v>14.38265</v>
      </c>
      <c r="K110" s="2">
        <v>14.411076</v>
      </c>
      <c r="L110" s="9">
        <v>14.433983</v>
      </c>
      <c r="M110" s="2">
        <v>14.452911</v>
      </c>
      <c r="N110" s="2">
        <v>14.468873</v>
      </c>
    </row>
    <row r="111" spans="3:14" x14ac:dyDescent="0.25">
      <c r="C111" s="2">
        <v>1.4E-2</v>
      </c>
      <c r="D111" s="2">
        <v>13.789935</v>
      </c>
      <c r="E111" s="2">
        <v>13.938003999999999</v>
      </c>
      <c r="F111" s="2">
        <v>14.12133</v>
      </c>
      <c r="G111" s="2">
        <v>14.228467999999999</v>
      </c>
      <c r="H111" s="2">
        <v>14.298304</v>
      </c>
      <c r="I111" s="2">
        <v>14.347676</v>
      </c>
      <c r="J111" s="2">
        <v>14.384637</v>
      </c>
      <c r="K111" s="2">
        <v>14.413497</v>
      </c>
      <c r="L111" s="9">
        <v>14.436748</v>
      </c>
      <c r="M111" s="2">
        <v>14.455981</v>
      </c>
      <c r="N111" s="2">
        <v>14.472204</v>
      </c>
    </row>
    <row r="112" spans="3:14" x14ac:dyDescent="0.25">
      <c r="C112" s="2">
        <v>1.4999999999999999E-2</v>
      </c>
      <c r="D112" s="2">
        <v>13.789612</v>
      </c>
      <c r="E112" s="2">
        <v>13.937422</v>
      </c>
      <c r="F112" s="2">
        <v>14.120915999999999</v>
      </c>
      <c r="G112" s="2">
        <v>14.228623000000001</v>
      </c>
      <c r="H112" s="2">
        <v>14.299046000000001</v>
      </c>
      <c r="I112" s="2">
        <v>14.348933000000001</v>
      </c>
      <c r="J112" s="2">
        <v>14.386331</v>
      </c>
      <c r="K112" s="2">
        <v>14.415558000000001</v>
      </c>
      <c r="L112" s="9">
        <v>14.439121999999999</v>
      </c>
      <c r="M112" s="2">
        <v>14.45862</v>
      </c>
      <c r="N112" s="2">
        <v>14.475073</v>
      </c>
    </row>
    <row r="113" spans="3:14" x14ac:dyDescent="0.25">
      <c r="C113" s="2">
        <v>1.7999999999999999E-2</v>
      </c>
      <c r="D113" s="2">
        <v>13.78886</v>
      </c>
      <c r="E113" s="2">
        <v>13.936059</v>
      </c>
      <c r="F113" s="2">
        <v>14.119897</v>
      </c>
      <c r="G113" s="2">
        <v>14.228892999999999</v>
      </c>
      <c r="H113" s="2">
        <v>14.300672</v>
      </c>
      <c r="I113" s="2">
        <v>14.351758</v>
      </c>
      <c r="J113" s="2">
        <v>14.390178000000001</v>
      </c>
      <c r="K113" s="2">
        <v>14.420272000000001</v>
      </c>
      <c r="L113" s="9">
        <v>14.444573999999999</v>
      </c>
      <c r="M113" s="2">
        <v>14.464703</v>
      </c>
      <c r="N113" s="2">
        <v>14.481702</v>
      </c>
    </row>
    <row r="114" spans="3:14" x14ac:dyDescent="0.25">
      <c r="C114" s="2">
        <v>0.02</v>
      </c>
      <c r="D114" s="2">
        <v>13.788484</v>
      </c>
      <c r="E114" s="2">
        <v>13.935375000000001</v>
      </c>
      <c r="F114" s="2">
        <v>14.11936</v>
      </c>
      <c r="G114" s="2">
        <v>14.228982</v>
      </c>
      <c r="H114" s="2">
        <v>14.301429000000001</v>
      </c>
      <c r="I114" s="2">
        <v>14.353119</v>
      </c>
      <c r="J114" s="2">
        <v>14.392056999999999</v>
      </c>
      <c r="K114" s="2">
        <v>14.422589</v>
      </c>
      <c r="L114" s="9">
        <v>14.447266000000001</v>
      </c>
      <c r="M114" s="2">
        <v>14.467715999999999</v>
      </c>
      <c r="N114" s="2">
        <v>14.48499</v>
      </c>
    </row>
    <row r="115" spans="3:14" x14ac:dyDescent="0.25">
      <c r="C115" s="2">
        <v>2.1999999999999999E-2</v>
      </c>
      <c r="D115" s="2">
        <v>14.718631999999999</v>
      </c>
      <c r="E115" s="2">
        <v>14.765205999999999</v>
      </c>
      <c r="F115" s="2">
        <v>14.681919000000001</v>
      </c>
      <c r="G115" s="2">
        <v>14.653167</v>
      </c>
      <c r="H115" s="2">
        <v>14.654833999999999</v>
      </c>
      <c r="I115" s="2">
        <v>14.666091</v>
      </c>
      <c r="J115" s="2">
        <v>14.67956</v>
      </c>
      <c r="K115" s="2">
        <v>14.692631</v>
      </c>
      <c r="L115" s="9">
        <v>14.704822</v>
      </c>
      <c r="M115" s="2">
        <v>14.715766</v>
      </c>
      <c r="N115" s="2">
        <v>14.725837</v>
      </c>
    </row>
    <row r="116" spans="3:14" x14ac:dyDescent="0.25">
      <c r="C116" s="2">
        <v>2.3E-2</v>
      </c>
      <c r="D116" s="2">
        <v>16.303864000000001</v>
      </c>
      <c r="E116" s="2">
        <v>16.342977000000001</v>
      </c>
      <c r="F116" s="2">
        <v>16.232354999999998</v>
      </c>
      <c r="G116" s="2">
        <v>16.125630999999998</v>
      </c>
      <c r="H116" s="2">
        <v>16.054279000000001</v>
      </c>
      <c r="I116" s="2">
        <v>16.006074000000002</v>
      </c>
      <c r="J116" s="2">
        <v>15.972381</v>
      </c>
      <c r="K116" s="2">
        <v>15.939781</v>
      </c>
      <c r="L116" s="9">
        <v>15.910798</v>
      </c>
      <c r="M116" s="2">
        <v>15.889211</v>
      </c>
      <c r="N116" s="2">
        <v>15.872638999999999</v>
      </c>
    </row>
    <row r="117" spans="3:14" x14ac:dyDescent="0.25">
      <c r="C117" s="2">
        <v>2.4E-2</v>
      </c>
      <c r="D117" s="2">
        <v>18.217628000000001</v>
      </c>
      <c r="E117" s="2">
        <v>18.283621</v>
      </c>
      <c r="F117" s="2">
        <v>18.153437</v>
      </c>
      <c r="G117" s="2">
        <v>17.996469000000001</v>
      </c>
      <c r="H117" s="2">
        <v>17.879397999999998</v>
      </c>
      <c r="I117" s="2">
        <v>17.795355000000001</v>
      </c>
      <c r="J117" s="2">
        <v>17.733844999999999</v>
      </c>
      <c r="K117" s="2">
        <v>17.687913999999999</v>
      </c>
      <c r="L117" s="9">
        <v>17.652453000000001</v>
      </c>
      <c r="M117" s="2">
        <v>17.624839999999999</v>
      </c>
      <c r="N117" s="2">
        <v>17.602827000000001</v>
      </c>
    </row>
    <row r="118" spans="3:14" ht="15.75" thickBot="1" x14ac:dyDescent="0.3">
      <c r="C118" s="3">
        <v>2.5000000000000001E-2</v>
      </c>
      <c r="D118" s="3">
        <v>20.265542</v>
      </c>
      <c r="E118" s="3">
        <v>20.380618999999999</v>
      </c>
      <c r="F118" s="3">
        <v>20.286919000000001</v>
      </c>
      <c r="G118" s="3">
        <v>20.11326</v>
      </c>
      <c r="H118" s="3">
        <v>19.967728000000001</v>
      </c>
      <c r="I118" s="3">
        <v>19.857768</v>
      </c>
      <c r="J118" s="3">
        <v>19.775293999999999</v>
      </c>
      <c r="K118" s="3">
        <v>19.712140000000002</v>
      </c>
      <c r="L118" s="21">
        <v>19.663097</v>
      </c>
      <c r="M118" s="3">
        <v>19.624369999999999</v>
      </c>
      <c r="N118" s="3">
        <v>19.593121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N56VZ-S4283H</dc:creator>
  <cp:lastModifiedBy>N56VZ-S4283H</cp:lastModifiedBy>
  <dcterms:created xsi:type="dcterms:W3CDTF">2013-09-26T06:57:45Z</dcterms:created>
  <dcterms:modified xsi:type="dcterms:W3CDTF">2013-09-26T12:01:25Z</dcterms:modified>
</cp:coreProperties>
</file>